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00 01 Naklady" sheetId="12" r:id="rId4"/>
    <sheet name="SO 01 01 Pol" sheetId="13" r:id="rId5"/>
    <sheet name="SO 01 02 Pol" sheetId="14" r:id="rId6"/>
    <sheet name="SO 02 01 Pol" sheetId="15" r:id="rId7"/>
    <sheet name="SO 02 02 Pol" sheetId="16" r:id="rId8"/>
    <sheet name="SO 02 03 Pol" sheetId="17" r:id="rId9"/>
  </sheets>
  <externalReferences>
    <externalReference r:id="rId10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01 Naklady'!$1:$7</definedName>
    <definedName name="_xlnm.Print_Titles" localSheetId="4">'SO 01 01 Pol'!$1:$7</definedName>
    <definedName name="_xlnm.Print_Titles" localSheetId="5">'SO 01 02 Pol'!$1:$7</definedName>
    <definedName name="_xlnm.Print_Titles" localSheetId="6">'SO 02 01 Pol'!$1:$7</definedName>
    <definedName name="_xlnm.Print_Titles" localSheetId="7">'SO 02 02 Pol'!$1:$7</definedName>
    <definedName name="_xlnm.Print_Titles" localSheetId="8">'SO 02 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01 Naklady'!$A$1:$W$95</definedName>
    <definedName name="_xlnm.Print_Area" localSheetId="4">'SO 01 01 Pol'!$A$1:$W$681</definedName>
    <definedName name="_xlnm.Print_Area" localSheetId="5">'SO 01 02 Pol'!$A$1:$W$719</definedName>
    <definedName name="_xlnm.Print_Area" localSheetId="6">'SO 02 01 Pol'!$A$1:$W$235</definedName>
    <definedName name="_xlnm.Print_Area" localSheetId="7">'SO 02 02 Pol'!$A$1:$W$214</definedName>
    <definedName name="_xlnm.Print_Area" localSheetId="8">'SO 02 03 Pol'!$A$1:$W$142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3" i="1"/>
  <c r="I19" s="1"/>
  <c r="I72"/>
  <c r="I71"/>
  <c r="I18" s="1"/>
  <c r="I70"/>
  <c r="I69"/>
  <c r="I68"/>
  <c r="I67"/>
  <c r="I66"/>
  <c r="I65"/>
  <c r="I64"/>
  <c r="I63"/>
  <c r="I62"/>
  <c r="I61"/>
  <c r="I60"/>
  <c r="I59"/>
  <c r="I58"/>
  <c r="I57"/>
  <c r="I56"/>
  <c r="G48"/>
  <c r="F48"/>
  <c r="G47"/>
  <c r="F47"/>
  <c r="G46"/>
  <c r="F46"/>
  <c r="G45"/>
  <c r="F45"/>
  <c r="G44"/>
  <c r="F44"/>
  <c r="G43"/>
  <c r="F43"/>
  <c r="G42"/>
  <c r="F42"/>
  <c r="G136" i="17"/>
  <c r="BA41"/>
  <c r="BA25"/>
  <c r="G9"/>
  <c r="I9"/>
  <c r="I8" s="1"/>
  <c r="K9"/>
  <c r="M9"/>
  <c r="O9"/>
  <c r="Q9"/>
  <c r="Q8" s="1"/>
  <c r="V9"/>
  <c r="G13"/>
  <c r="M13" s="1"/>
  <c r="I13"/>
  <c r="K13"/>
  <c r="O13"/>
  <c r="O8" s="1"/>
  <c r="Q13"/>
  <c r="V13"/>
  <c r="G17"/>
  <c r="I17"/>
  <c r="K17"/>
  <c r="M17"/>
  <c r="O17"/>
  <c r="Q17"/>
  <c r="V17"/>
  <c r="G21"/>
  <c r="M21" s="1"/>
  <c r="I21"/>
  <c r="K21"/>
  <c r="K8" s="1"/>
  <c r="O21"/>
  <c r="Q21"/>
  <c r="V21"/>
  <c r="V8" s="1"/>
  <c r="G24"/>
  <c r="I24"/>
  <c r="K24"/>
  <c r="M24"/>
  <c r="O24"/>
  <c r="Q24"/>
  <c r="V24"/>
  <c r="G28"/>
  <c r="M28" s="1"/>
  <c r="I28"/>
  <c r="K28"/>
  <c r="O28"/>
  <c r="Q28"/>
  <c r="V28"/>
  <c r="G30"/>
  <c r="I30"/>
  <c r="K30"/>
  <c r="M30"/>
  <c r="O30"/>
  <c r="Q30"/>
  <c r="V30"/>
  <c r="G34"/>
  <c r="I34"/>
  <c r="I33" s="1"/>
  <c r="K34"/>
  <c r="M34"/>
  <c r="O34"/>
  <c r="Q34"/>
  <c r="Q33" s="1"/>
  <c r="V34"/>
  <c r="G37"/>
  <c r="M37" s="1"/>
  <c r="I37"/>
  <c r="K37"/>
  <c r="O37"/>
  <c r="O33" s="1"/>
  <c r="Q37"/>
  <c r="V37"/>
  <c r="G40"/>
  <c r="I40"/>
  <c r="K40"/>
  <c r="M40"/>
  <c r="O40"/>
  <c r="Q40"/>
  <c r="V40"/>
  <c r="G44"/>
  <c r="M44" s="1"/>
  <c r="I44"/>
  <c r="K44"/>
  <c r="K33" s="1"/>
  <c r="O44"/>
  <c r="Q44"/>
  <c r="V44"/>
  <c r="V33" s="1"/>
  <c r="G47"/>
  <c r="I47"/>
  <c r="K47"/>
  <c r="M47"/>
  <c r="O47"/>
  <c r="Q47"/>
  <c r="V47"/>
  <c r="G51"/>
  <c r="M51" s="1"/>
  <c r="I51"/>
  <c r="K51"/>
  <c r="O51"/>
  <c r="Q51"/>
  <c r="V51"/>
  <c r="G54"/>
  <c r="I54"/>
  <c r="K54"/>
  <c r="M54"/>
  <c r="O54"/>
  <c r="Q54"/>
  <c r="V54"/>
  <c r="G59"/>
  <c r="M59" s="1"/>
  <c r="I59"/>
  <c r="K59"/>
  <c r="O59"/>
  <c r="Q59"/>
  <c r="V59"/>
  <c r="G65"/>
  <c r="M65" s="1"/>
  <c r="M64" s="1"/>
  <c r="I65"/>
  <c r="K65"/>
  <c r="K64" s="1"/>
  <c r="O65"/>
  <c r="O64" s="1"/>
  <c r="Q65"/>
  <c r="V65"/>
  <c r="V64" s="1"/>
  <c r="G69"/>
  <c r="I69"/>
  <c r="I64" s="1"/>
  <c r="K69"/>
  <c r="M69"/>
  <c r="O69"/>
  <c r="Q69"/>
  <c r="Q64" s="1"/>
  <c r="V69"/>
  <c r="G72"/>
  <c r="I72"/>
  <c r="I71" s="1"/>
  <c r="K72"/>
  <c r="M72"/>
  <c r="O72"/>
  <c r="Q72"/>
  <c r="Q71" s="1"/>
  <c r="V72"/>
  <c r="G76"/>
  <c r="M76" s="1"/>
  <c r="I76"/>
  <c r="K76"/>
  <c r="O76"/>
  <c r="O71" s="1"/>
  <c r="Q76"/>
  <c r="V76"/>
  <c r="G80"/>
  <c r="I80"/>
  <c r="K80"/>
  <c r="M80"/>
  <c r="O80"/>
  <c r="Q80"/>
  <c r="V80"/>
  <c r="G82"/>
  <c r="M82" s="1"/>
  <c r="I82"/>
  <c r="K82"/>
  <c r="K71" s="1"/>
  <c r="O82"/>
  <c r="Q82"/>
  <c r="V82"/>
  <c r="V71" s="1"/>
  <c r="G86"/>
  <c r="M86" s="1"/>
  <c r="I86"/>
  <c r="K86"/>
  <c r="K85" s="1"/>
  <c r="O86"/>
  <c r="O85" s="1"/>
  <c r="Q86"/>
  <c r="V86"/>
  <c r="V85" s="1"/>
  <c r="G91"/>
  <c r="I91"/>
  <c r="I85" s="1"/>
  <c r="K91"/>
  <c r="M91"/>
  <c r="O91"/>
  <c r="Q91"/>
  <c r="Q85" s="1"/>
  <c r="V91"/>
  <c r="G94"/>
  <c r="M94" s="1"/>
  <c r="I94"/>
  <c r="K94"/>
  <c r="O94"/>
  <c r="Q94"/>
  <c r="V94"/>
  <c r="G98"/>
  <c r="I98"/>
  <c r="K98"/>
  <c r="M98"/>
  <c r="O98"/>
  <c r="Q98"/>
  <c r="V98"/>
  <c r="G101"/>
  <c r="M101" s="1"/>
  <c r="I101"/>
  <c r="K101"/>
  <c r="O101"/>
  <c r="Q101"/>
  <c r="V101"/>
  <c r="G103"/>
  <c r="I103"/>
  <c r="K103"/>
  <c r="M103"/>
  <c r="O103"/>
  <c r="Q103"/>
  <c r="V103"/>
  <c r="G106"/>
  <c r="M106" s="1"/>
  <c r="I106"/>
  <c r="K106"/>
  <c r="O106"/>
  <c r="Q106"/>
  <c r="V106"/>
  <c r="G109"/>
  <c r="I109"/>
  <c r="K109"/>
  <c r="M109"/>
  <c r="O109"/>
  <c r="Q109"/>
  <c r="V109"/>
  <c r="G113"/>
  <c r="M113" s="1"/>
  <c r="I113"/>
  <c r="K113"/>
  <c r="O113"/>
  <c r="Q113"/>
  <c r="V113"/>
  <c r="G115"/>
  <c r="I115"/>
  <c r="K115"/>
  <c r="M115"/>
  <c r="O115"/>
  <c r="Q115"/>
  <c r="V115"/>
  <c r="G117"/>
  <c r="K117"/>
  <c r="O117"/>
  <c r="V117"/>
  <c r="G118"/>
  <c r="I118"/>
  <c r="I117" s="1"/>
  <c r="K118"/>
  <c r="M118"/>
  <c r="M117" s="1"/>
  <c r="O118"/>
  <c r="Q118"/>
  <c r="Q117" s="1"/>
  <c r="V118"/>
  <c r="G121"/>
  <c r="K121"/>
  <c r="O121"/>
  <c r="V121"/>
  <c r="G122"/>
  <c r="I122"/>
  <c r="I121" s="1"/>
  <c r="K122"/>
  <c r="M122"/>
  <c r="M121" s="1"/>
  <c r="O122"/>
  <c r="Q122"/>
  <c r="Q121" s="1"/>
  <c r="V122"/>
  <c r="K128"/>
  <c r="V128"/>
  <c r="G129"/>
  <c r="I129"/>
  <c r="I128" s="1"/>
  <c r="K129"/>
  <c r="M129"/>
  <c r="O129"/>
  <c r="Q129"/>
  <c r="Q128" s="1"/>
  <c r="V129"/>
  <c r="G132"/>
  <c r="M132" s="1"/>
  <c r="I132"/>
  <c r="K132"/>
  <c r="O132"/>
  <c r="O128" s="1"/>
  <c r="Q132"/>
  <c r="V132"/>
  <c r="AE136"/>
  <c r="AF136"/>
  <c r="G208" i="16"/>
  <c r="BA38"/>
  <c r="BA22"/>
  <c r="K8"/>
  <c r="V8"/>
  <c r="G9"/>
  <c r="I9"/>
  <c r="I8" s="1"/>
  <c r="K9"/>
  <c r="M9"/>
  <c r="O9"/>
  <c r="Q9"/>
  <c r="Q8" s="1"/>
  <c r="V9"/>
  <c r="G13"/>
  <c r="M13" s="1"/>
  <c r="I13"/>
  <c r="K13"/>
  <c r="O13"/>
  <c r="O8" s="1"/>
  <c r="Q13"/>
  <c r="V13"/>
  <c r="G17"/>
  <c r="I17"/>
  <c r="K17"/>
  <c r="M17"/>
  <c r="O17"/>
  <c r="Q17"/>
  <c r="V17"/>
  <c r="G21"/>
  <c r="M21" s="1"/>
  <c r="I21"/>
  <c r="K21"/>
  <c r="O21"/>
  <c r="Q21"/>
  <c r="V21"/>
  <c r="G25"/>
  <c r="I25"/>
  <c r="K25"/>
  <c r="M25"/>
  <c r="O25"/>
  <c r="Q25"/>
  <c r="V25"/>
  <c r="G27"/>
  <c r="M27" s="1"/>
  <c r="I27"/>
  <c r="K27"/>
  <c r="O27"/>
  <c r="Q27"/>
  <c r="V27"/>
  <c r="G31"/>
  <c r="G30" s="1"/>
  <c r="I31"/>
  <c r="K31"/>
  <c r="K30" s="1"/>
  <c r="O31"/>
  <c r="O30" s="1"/>
  <c r="Q31"/>
  <c r="V31"/>
  <c r="V30" s="1"/>
  <c r="G34"/>
  <c r="I34"/>
  <c r="K34"/>
  <c r="M34"/>
  <c r="O34"/>
  <c r="Q34"/>
  <c r="V34"/>
  <c r="G37"/>
  <c r="M37" s="1"/>
  <c r="I37"/>
  <c r="K37"/>
  <c r="O37"/>
  <c r="Q37"/>
  <c r="V37"/>
  <c r="G41"/>
  <c r="I41"/>
  <c r="I30" s="1"/>
  <c r="K41"/>
  <c r="M41"/>
  <c r="O41"/>
  <c r="Q41"/>
  <c r="Q30" s="1"/>
  <c r="V41"/>
  <c r="G44"/>
  <c r="M44" s="1"/>
  <c r="I44"/>
  <c r="K44"/>
  <c r="O44"/>
  <c r="Q44"/>
  <c r="V44"/>
  <c r="G48"/>
  <c r="I48"/>
  <c r="K48"/>
  <c r="M48"/>
  <c r="O48"/>
  <c r="Q48"/>
  <c r="V48"/>
  <c r="G51"/>
  <c r="M51" s="1"/>
  <c r="I51"/>
  <c r="K51"/>
  <c r="O51"/>
  <c r="Q51"/>
  <c r="V51"/>
  <c r="G56"/>
  <c r="I56"/>
  <c r="K56"/>
  <c r="M56"/>
  <c r="O56"/>
  <c r="Q56"/>
  <c r="V56"/>
  <c r="K61"/>
  <c r="V61"/>
  <c r="G62"/>
  <c r="I62"/>
  <c r="I61" s="1"/>
  <c r="K62"/>
  <c r="M62"/>
  <c r="O62"/>
  <c r="Q62"/>
  <c r="Q61" s="1"/>
  <c r="V62"/>
  <c r="G66"/>
  <c r="M66" s="1"/>
  <c r="I66"/>
  <c r="K66"/>
  <c r="O66"/>
  <c r="O61" s="1"/>
  <c r="Q66"/>
  <c r="V66"/>
  <c r="G69"/>
  <c r="G68" s="1"/>
  <c r="I69"/>
  <c r="K69"/>
  <c r="K68" s="1"/>
  <c r="O69"/>
  <c r="O68" s="1"/>
  <c r="Q69"/>
  <c r="V69"/>
  <c r="V68" s="1"/>
  <c r="G73"/>
  <c r="I73"/>
  <c r="K73"/>
  <c r="M73"/>
  <c r="O73"/>
  <c r="Q73"/>
  <c r="V73"/>
  <c r="G77"/>
  <c r="M77" s="1"/>
  <c r="I77"/>
  <c r="K77"/>
  <c r="O77"/>
  <c r="Q77"/>
  <c r="V77"/>
  <c r="G79"/>
  <c r="I79"/>
  <c r="I68" s="1"/>
  <c r="K79"/>
  <c r="M79"/>
  <c r="O79"/>
  <c r="Q79"/>
  <c r="Q68" s="1"/>
  <c r="V79"/>
  <c r="G83"/>
  <c r="I83"/>
  <c r="I82" s="1"/>
  <c r="K83"/>
  <c r="M83"/>
  <c r="O83"/>
  <c r="Q83"/>
  <c r="Q82" s="1"/>
  <c r="V83"/>
  <c r="G85"/>
  <c r="M85" s="1"/>
  <c r="I85"/>
  <c r="K85"/>
  <c r="O85"/>
  <c r="O82" s="1"/>
  <c r="Q85"/>
  <c r="V85"/>
  <c r="G90"/>
  <c r="I90"/>
  <c r="K90"/>
  <c r="M90"/>
  <c r="O90"/>
  <c r="Q90"/>
  <c r="V90"/>
  <c r="G93"/>
  <c r="M93" s="1"/>
  <c r="I93"/>
  <c r="K93"/>
  <c r="K82" s="1"/>
  <c r="O93"/>
  <c r="Q93"/>
  <c r="V93"/>
  <c r="V82" s="1"/>
  <c r="G95"/>
  <c r="I95"/>
  <c r="K95"/>
  <c r="M95"/>
  <c r="O95"/>
  <c r="Q95"/>
  <c r="V95"/>
  <c r="G97"/>
  <c r="M97" s="1"/>
  <c r="I97"/>
  <c r="K97"/>
  <c r="O97"/>
  <c r="Q97"/>
  <c r="V97"/>
  <c r="G100"/>
  <c r="I100"/>
  <c r="K100"/>
  <c r="M100"/>
  <c r="O100"/>
  <c r="Q100"/>
  <c r="V100"/>
  <c r="G103"/>
  <c r="M103" s="1"/>
  <c r="I103"/>
  <c r="K103"/>
  <c r="O103"/>
  <c r="Q103"/>
  <c r="V103"/>
  <c r="G106"/>
  <c r="I106"/>
  <c r="K106"/>
  <c r="M106"/>
  <c r="O106"/>
  <c r="Q106"/>
  <c r="V106"/>
  <c r="G109"/>
  <c r="M109" s="1"/>
  <c r="I109"/>
  <c r="K109"/>
  <c r="O109"/>
  <c r="Q109"/>
  <c r="V109"/>
  <c r="G111"/>
  <c r="I111"/>
  <c r="K111"/>
  <c r="M111"/>
  <c r="O111"/>
  <c r="Q111"/>
  <c r="V111"/>
  <c r="G113"/>
  <c r="M113" s="1"/>
  <c r="I113"/>
  <c r="K113"/>
  <c r="O113"/>
  <c r="Q113"/>
  <c r="V113"/>
  <c r="G115"/>
  <c r="I115"/>
  <c r="K115"/>
  <c r="M115"/>
  <c r="O115"/>
  <c r="Q115"/>
  <c r="V115"/>
  <c r="G120"/>
  <c r="M120" s="1"/>
  <c r="I120"/>
  <c r="K120"/>
  <c r="O120"/>
  <c r="Q120"/>
  <c r="V120"/>
  <c r="G123"/>
  <c r="I123"/>
  <c r="K123"/>
  <c r="M123"/>
  <c r="O123"/>
  <c r="Q123"/>
  <c r="V123"/>
  <c r="G126"/>
  <c r="M126" s="1"/>
  <c r="I126"/>
  <c r="K126"/>
  <c r="O126"/>
  <c r="Q126"/>
  <c r="V126"/>
  <c r="G130"/>
  <c r="I130"/>
  <c r="K130"/>
  <c r="M130"/>
  <c r="O130"/>
  <c r="Q130"/>
  <c r="V130"/>
  <c r="G135"/>
  <c r="M135" s="1"/>
  <c r="I135"/>
  <c r="K135"/>
  <c r="O135"/>
  <c r="Q135"/>
  <c r="V135"/>
  <c r="G138"/>
  <c r="I138"/>
  <c r="K138"/>
  <c r="M138"/>
  <c r="O138"/>
  <c r="Q138"/>
  <c r="V138"/>
  <c r="G140"/>
  <c r="M140" s="1"/>
  <c r="I140"/>
  <c r="K140"/>
  <c r="O140"/>
  <c r="Q140"/>
  <c r="V140"/>
  <c r="G144"/>
  <c r="I144"/>
  <c r="K144"/>
  <c r="M144"/>
  <c r="O144"/>
  <c r="Q144"/>
  <c r="V144"/>
  <c r="G147"/>
  <c r="M147" s="1"/>
  <c r="I147"/>
  <c r="K147"/>
  <c r="O147"/>
  <c r="Q147"/>
  <c r="V147"/>
  <c r="G151"/>
  <c r="I151"/>
  <c r="K151"/>
  <c r="M151"/>
  <c r="O151"/>
  <c r="Q151"/>
  <c r="V151"/>
  <c r="G153"/>
  <c r="M153" s="1"/>
  <c r="I153"/>
  <c r="K153"/>
  <c r="O153"/>
  <c r="Q153"/>
  <c r="V153"/>
  <c r="G155"/>
  <c r="I155"/>
  <c r="K155"/>
  <c r="M155"/>
  <c r="O155"/>
  <c r="Q155"/>
  <c r="V155"/>
  <c r="G158"/>
  <c r="M158" s="1"/>
  <c r="I158"/>
  <c r="K158"/>
  <c r="O158"/>
  <c r="Q158"/>
  <c r="V158"/>
  <c r="G161"/>
  <c r="I161"/>
  <c r="K161"/>
  <c r="M161"/>
  <c r="O161"/>
  <c r="Q161"/>
  <c r="V161"/>
  <c r="G163"/>
  <c r="M163" s="1"/>
  <c r="I163"/>
  <c r="K163"/>
  <c r="O163"/>
  <c r="Q163"/>
  <c r="V163"/>
  <c r="G165"/>
  <c r="I165"/>
  <c r="K165"/>
  <c r="M165"/>
  <c r="O165"/>
  <c r="Q165"/>
  <c r="V165"/>
  <c r="G167"/>
  <c r="M167" s="1"/>
  <c r="I167"/>
  <c r="K167"/>
  <c r="O167"/>
  <c r="Q167"/>
  <c r="V167"/>
  <c r="G169"/>
  <c r="I169"/>
  <c r="K169"/>
  <c r="M169"/>
  <c r="O169"/>
  <c r="Q169"/>
  <c r="V169"/>
  <c r="G171"/>
  <c r="M171" s="1"/>
  <c r="I171"/>
  <c r="K171"/>
  <c r="O171"/>
  <c r="Q171"/>
  <c r="V171"/>
  <c r="G173"/>
  <c r="I173"/>
  <c r="K173"/>
  <c r="M173"/>
  <c r="O173"/>
  <c r="Q173"/>
  <c r="V173"/>
  <c r="G175"/>
  <c r="M175" s="1"/>
  <c r="I175"/>
  <c r="K175"/>
  <c r="O175"/>
  <c r="Q175"/>
  <c r="V175"/>
  <c r="G177"/>
  <c r="I177"/>
  <c r="K177"/>
  <c r="M177"/>
  <c r="O177"/>
  <c r="Q177"/>
  <c r="V177"/>
  <c r="G179"/>
  <c r="M179" s="1"/>
  <c r="I179"/>
  <c r="K179"/>
  <c r="O179"/>
  <c r="Q179"/>
  <c r="V179"/>
  <c r="G181"/>
  <c r="I181"/>
  <c r="K181"/>
  <c r="M181"/>
  <c r="O181"/>
  <c r="Q181"/>
  <c r="V181"/>
  <c r="G183"/>
  <c r="K183"/>
  <c r="O183"/>
  <c r="V183"/>
  <c r="G184"/>
  <c r="I184"/>
  <c r="I183" s="1"/>
  <c r="K184"/>
  <c r="M184"/>
  <c r="M183" s="1"/>
  <c r="O184"/>
  <c r="Q184"/>
  <c r="Q183" s="1"/>
  <c r="V184"/>
  <c r="G187"/>
  <c r="K187"/>
  <c r="O187"/>
  <c r="V187"/>
  <c r="G188"/>
  <c r="I188"/>
  <c r="I187" s="1"/>
  <c r="K188"/>
  <c r="M188"/>
  <c r="M187" s="1"/>
  <c r="O188"/>
  <c r="Q188"/>
  <c r="Q187" s="1"/>
  <c r="V188"/>
  <c r="G194"/>
  <c r="G195"/>
  <c r="I195"/>
  <c r="I194" s="1"/>
  <c r="K195"/>
  <c r="M195"/>
  <c r="O195"/>
  <c r="Q195"/>
  <c r="Q194" s="1"/>
  <c r="V195"/>
  <c r="G198"/>
  <c r="M198" s="1"/>
  <c r="I198"/>
  <c r="K198"/>
  <c r="K194" s="1"/>
  <c r="O198"/>
  <c r="Q198"/>
  <c r="V198"/>
  <c r="V194" s="1"/>
  <c r="G201"/>
  <c r="I201"/>
  <c r="K201"/>
  <c r="M201"/>
  <c r="O201"/>
  <c r="Q201"/>
  <c r="V201"/>
  <c r="G204"/>
  <c r="M204" s="1"/>
  <c r="I204"/>
  <c r="K204"/>
  <c r="O204"/>
  <c r="O194" s="1"/>
  <c r="Q204"/>
  <c r="V204"/>
  <c r="AE208"/>
  <c r="AF208"/>
  <c r="G229" i="15"/>
  <c r="BA38"/>
  <c r="BA22"/>
  <c r="G9"/>
  <c r="I9"/>
  <c r="I8" s="1"/>
  <c r="K9"/>
  <c r="M9"/>
  <c r="O9"/>
  <c r="Q9"/>
  <c r="Q8" s="1"/>
  <c r="V9"/>
  <c r="G13"/>
  <c r="M13" s="1"/>
  <c r="I13"/>
  <c r="K13"/>
  <c r="O13"/>
  <c r="O8" s="1"/>
  <c r="Q13"/>
  <c r="V13"/>
  <c r="G17"/>
  <c r="I17"/>
  <c r="K17"/>
  <c r="M17"/>
  <c r="O17"/>
  <c r="Q17"/>
  <c r="V17"/>
  <c r="G21"/>
  <c r="M21" s="1"/>
  <c r="I21"/>
  <c r="K21"/>
  <c r="K8" s="1"/>
  <c r="O21"/>
  <c r="Q21"/>
  <c r="V21"/>
  <c r="V8" s="1"/>
  <c r="G25"/>
  <c r="I25"/>
  <c r="K25"/>
  <c r="M25"/>
  <c r="O25"/>
  <c r="Q25"/>
  <c r="V25"/>
  <c r="G27"/>
  <c r="M27" s="1"/>
  <c r="I27"/>
  <c r="K27"/>
  <c r="O27"/>
  <c r="Q27"/>
  <c r="V27"/>
  <c r="G31"/>
  <c r="G30" s="1"/>
  <c r="I31"/>
  <c r="K31"/>
  <c r="K30" s="1"/>
  <c r="O31"/>
  <c r="O30" s="1"/>
  <c r="Q31"/>
  <c r="V31"/>
  <c r="V30" s="1"/>
  <c r="G34"/>
  <c r="I34"/>
  <c r="K34"/>
  <c r="M34"/>
  <c r="O34"/>
  <c r="Q34"/>
  <c r="V34"/>
  <c r="G37"/>
  <c r="M37" s="1"/>
  <c r="I37"/>
  <c r="K37"/>
  <c r="O37"/>
  <c r="Q37"/>
  <c r="V37"/>
  <c r="G41"/>
  <c r="I41"/>
  <c r="I30" s="1"/>
  <c r="K41"/>
  <c r="M41"/>
  <c r="O41"/>
  <c r="Q41"/>
  <c r="Q30" s="1"/>
  <c r="V41"/>
  <c r="G44"/>
  <c r="M44" s="1"/>
  <c r="I44"/>
  <c r="K44"/>
  <c r="O44"/>
  <c r="Q44"/>
  <c r="V44"/>
  <c r="G48"/>
  <c r="I48"/>
  <c r="K48"/>
  <c r="M48"/>
  <c r="O48"/>
  <c r="Q48"/>
  <c r="V48"/>
  <c r="G51"/>
  <c r="M51" s="1"/>
  <c r="I51"/>
  <c r="K51"/>
  <c r="O51"/>
  <c r="Q51"/>
  <c r="V51"/>
  <c r="G56"/>
  <c r="I56"/>
  <c r="K56"/>
  <c r="M56"/>
  <c r="O56"/>
  <c r="Q56"/>
  <c r="V56"/>
  <c r="K61"/>
  <c r="V61"/>
  <c r="G62"/>
  <c r="I62"/>
  <c r="I61" s="1"/>
  <c r="K62"/>
  <c r="M62"/>
  <c r="O62"/>
  <c r="Q62"/>
  <c r="Q61" s="1"/>
  <c r="V62"/>
  <c r="G66"/>
  <c r="M66" s="1"/>
  <c r="I66"/>
  <c r="K66"/>
  <c r="O66"/>
  <c r="O61" s="1"/>
  <c r="Q66"/>
  <c r="V66"/>
  <c r="G69"/>
  <c r="G68" s="1"/>
  <c r="I69"/>
  <c r="K69"/>
  <c r="K68" s="1"/>
  <c r="O69"/>
  <c r="O68" s="1"/>
  <c r="Q69"/>
  <c r="V69"/>
  <c r="V68" s="1"/>
  <c r="G73"/>
  <c r="I73"/>
  <c r="K73"/>
  <c r="M73"/>
  <c r="O73"/>
  <c r="Q73"/>
  <c r="V73"/>
  <c r="G76"/>
  <c r="M76" s="1"/>
  <c r="I76"/>
  <c r="K76"/>
  <c r="O76"/>
  <c r="Q76"/>
  <c r="V76"/>
  <c r="G78"/>
  <c r="I78"/>
  <c r="I68" s="1"/>
  <c r="K78"/>
  <c r="M78"/>
  <c r="O78"/>
  <c r="Q78"/>
  <c r="Q68" s="1"/>
  <c r="V78"/>
  <c r="G82"/>
  <c r="I82"/>
  <c r="I81" s="1"/>
  <c r="K82"/>
  <c r="M82"/>
  <c r="O82"/>
  <c r="Q82"/>
  <c r="Q81" s="1"/>
  <c r="V82"/>
  <c r="G86"/>
  <c r="M86" s="1"/>
  <c r="I86"/>
  <c r="K86"/>
  <c r="O86"/>
  <c r="O81" s="1"/>
  <c r="Q86"/>
  <c r="V86"/>
  <c r="G88"/>
  <c r="I88"/>
  <c r="K88"/>
  <c r="M88"/>
  <c r="O88"/>
  <c r="Q88"/>
  <c r="V88"/>
  <c r="G90"/>
  <c r="M90" s="1"/>
  <c r="I90"/>
  <c r="K90"/>
  <c r="K81" s="1"/>
  <c r="O90"/>
  <c r="Q90"/>
  <c r="V90"/>
  <c r="V81" s="1"/>
  <c r="G92"/>
  <c r="I92"/>
  <c r="K92"/>
  <c r="M92"/>
  <c r="O92"/>
  <c r="Q92"/>
  <c r="V92"/>
  <c r="G94"/>
  <c r="M94" s="1"/>
  <c r="I94"/>
  <c r="K94"/>
  <c r="O94"/>
  <c r="Q94"/>
  <c r="V94"/>
  <c r="G96"/>
  <c r="I96"/>
  <c r="K96"/>
  <c r="M96"/>
  <c r="O96"/>
  <c r="Q96"/>
  <c r="V96"/>
  <c r="G98"/>
  <c r="M98" s="1"/>
  <c r="I98"/>
  <c r="K98"/>
  <c r="O98"/>
  <c r="Q98"/>
  <c r="V98"/>
  <c r="G101"/>
  <c r="I101"/>
  <c r="K101"/>
  <c r="M101"/>
  <c r="O101"/>
  <c r="Q101"/>
  <c r="V101"/>
  <c r="G104"/>
  <c r="M104" s="1"/>
  <c r="I104"/>
  <c r="K104"/>
  <c r="O104"/>
  <c r="Q104"/>
  <c r="V104"/>
  <c r="G107"/>
  <c r="I107"/>
  <c r="K107"/>
  <c r="M107"/>
  <c r="O107"/>
  <c r="Q107"/>
  <c r="V107"/>
  <c r="G109"/>
  <c r="M109" s="1"/>
  <c r="I109"/>
  <c r="K109"/>
  <c r="O109"/>
  <c r="Q109"/>
  <c r="V109"/>
  <c r="G111"/>
  <c r="I111"/>
  <c r="K111"/>
  <c r="M111"/>
  <c r="O111"/>
  <c r="Q111"/>
  <c r="V111"/>
  <c r="G113"/>
  <c r="M113" s="1"/>
  <c r="I113"/>
  <c r="K113"/>
  <c r="O113"/>
  <c r="Q113"/>
  <c r="V113"/>
  <c r="G118"/>
  <c r="I118"/>
  <c r="K118"/>
  <c r="M118"/>
  <c r="O118"/>
  <c r="Q118"/>
  <c r="V118"/>
  <c r="G121"/>
  <c r="M121" s="1"/>
  <c r="I121"/>
  <c r="K121"/>
  <c r="O121"/>
  <c r="Q121"/>
  <c r="V121"/>
  <c r="G124"/>
  <c r="I124"/>
  <c r="K124"/>
  <c r="M124"/>
  <c r="O124"/>
  <c r="Q124"/>
  <c r="V124"/>
  <c r="G127"/>
  <c r="M127" s="1"/>
  <c r="I127"/>
  <c r="K127"/>
  <c r="O127"/>
  <c r="Q127"/>
  <c r="V127"/>
  <c r="G131"/>
  <c r="I131"/>
  <c r="K131"/>
  <c r="M131"/>
  <c r="O131"/>
  <c r="Q131"/>
  <c r="V131"/>
  <c r="G135"/>
  <c r="M135" s="1"/>
  <c r="I135"/>
  <c r="K135"/>
  <c r="O135"/>
  <c r="Q135"/>
  <c r="V135"/>
  <c r="G139"/>
  <c r="I139"/>
  <c r="K139"/>
  <c r="M139"/>
  <c r="O139"/>
  <c r="Q139"/>
  <c r="V139"/>
  <c r="G141"/>
  <c r="M141" s="1"/>
  <c r="I141"/>
  <c r="K141"/>
  <c r="O141"/>
  <c r="Q141"/>
  <c r="V141"/>
  <c r="G144"/>
  <c r="I144"/>
  <c r="K144"/>
  <c r="M144"/>
  <c r="O144"/>
  <c r="Q144"/>
  <c r="V144"/>
  <c r="G147"/>
  <c r="M147" s="1"/>
  <c r="I147"/>
  <c r="K147"/>
  <c r="O147"/>
  <c r="Q147"/>
  <c r="V147"/>
  <c r="G150"/>
  <c r="I150"/>
  <c r="K150"/>
  <c r="M150"/>
  <c r="O150"/>
  <c r="Q150"/>
  <c r="V150"/>
  <c r="G152"/>
  <c r="M152" s="1"/>
  <c r="I152"/>
  <c r="K152"/>
  <c r="O152"/>
  <c r="Q152"/>
  <c r="V152"/>
  <c r="G154"/>
  <c r="I154"/>
  <c r="K154"/>
  <c r="M154"/>
  <c r="O154"/>
  <c r="Q154"/>
  <c r="V154"/>
  <c r="G156"/>
  <c r="M156" s="1"/>
  <c r="I156"/>
  <c r="K156"/>
  <c r="O156"/>
  <c r="Q156"/>
  <c r="V156"/>
  <c r="G158"/>
  <c r="I158"/>
  <c r="K158"/>
  <c r="M158"/>
  <c r="O158"/>
  <c r="Q158"/>
  <c r="V158"/>
  <c r="G160"/>
  <c r="M160" s="1"/>
  <c r="I160"/>
  <c r="K160"/>
  <c r="O160"/>
  <c r="Q160"/>
  <c r="V160"/>
  <c r="G162"/>
  <c r="I162"/>
  <c r="K162"/>
  <c r="M162"/>
  <c r="O162"/>
  <c r="Q162"/>
  <c r="V162"/>
  <c r="G164"/>
  <c r="M164" s="1"/>
  <c r="I164"/>
  <c r="K164"/>
  <c r="O164"/>
  <c r="Q164"/>
  <c r="V164"/>
  <c r="G166"/>
  <c r="I166"/>
  <c r="K166"/>
  <c r="M166"/>
  <c r="O166"/>
  <c r="Q166"/>
  <c r="V166"/>
  <c r="G168"/>
  <c r="M168" s="1"/>
  <c r="I168"/>
  <c r="K168"/>
  <c r="O168"/>
  <c r="Q168"/>
  <c r="V168"/>
  <c r="G170"/>
  <c r="I170"/>
  <c r="K170"/>
  <c r="M170"/>
  <c r="O170"/>
  <c r="Q170"/>
  <c r="V170"/>
  <c r="G172"/>
  <c r="M172" s="1"/>
  <c r="I172"/>
  <c r="K172"/>
  <c r="O172"/>
  <c r="Q172"/>
  <c r="V172"/>
  <c r="G174"/>
  <c r="I174"/>
  <c r="K174"/>
  <c r="M174"/>
  <c r="O174"/>
  <c r="Q174"/>
  <c r="V174"/>
  <c r="G176"/>
  <c r="M176" s="1"/>
  <c r="I176"/>
  <c r="K176"/>
  <c r="O176"/>
  <c r="Q176"/>
  <c r="V176"/>
  <c r="G178"/>
  <c r="I178"/>
  <c r="K178"/>
  <c r="M178"/>
  <c r="O178"/>
  <c r="Q178"/>
  <c r="V178"/>
  <c r="G180"/>
  <c r="M180" s="1"/>
  <c r="I180"/>
  <c r="K180"/>
  <c r="O180"/>
  <c r="Q180"/>
  <c r="V180"/>
  <c r="G182"/>
  <c r="I182"/>
  <c r="K182"/>
  <c r="M182"/>
  <c r="O182"/>
  <c r="Q182"/>
  <c r="V182"/>
  <c r="G184"/>
  <c r="M184" s="1"/>
  <c r="I184"/>
  <c r="K184"/>
  <c r="O184"/>
  <c r="Q184"/>
  <c r="V184"/>
  <c r="G186"/>
  <c r="I186"/>
  <c r="K186"/>
  <c r="M186"/>
  <c r="O186"/>
  <c r="Q186"/>
  <c r="V186"/>
  <c r="G188"/>
  <c r="M188" s="1"/>
  <c r="I188"/>
  <c r="K188"/>
  <c r="O188"/>
  <c r="Q188"/>
  <c r="V188"/>
  <c r="G190"/>
  <c r="I190"/>
  <c r="K190"/>
  <c r="M190"/>
  <c r="O190"/>
  <c r="Q190"/>
  <c r="V190"/>
  <c r="G192"/>
  <c r="M192" s="1"/>
  <c r="I192"/>
  <c r="K192"/>
  <c r="O192"/>
  <c r="Q192"/>
  <c r="V192"/>
  <c r="G194"/>
  <c r="I194"/>
  <c r="K194"/>
  <c r="M194"/>
  <c r="O194"/>
  <c r="Q194"/>
  <c r="V194"/>
  <c r="G196"/>
  <c r="M196" s="1"/>
  <c r="I196"/>
  <c r="K196"/>
  <c r="O196"/>
  <c r="Q196"/>
  <c r="V196"/>
  <c r="G198"/>
  <c r="I198"/>
  <c r="K198"/>
  <c r="M198"/>
  <c r="O198"/>
  <c r="Q198"/>
  <c r="V198"/>
  <c r="G200"/>
  <c r="M200" s="1"/>
  <c r="I200"/>
  <c r="K200"/>
  <c r="O200"/>
  <c r="Q200"/>
  <c r="V200"/>
  <c r="G202"/>
  <c r="I202"/>
  <c r="K202"/>
  <c r="M202"/>
  <c r="O202"/>
  <c r="Q202"/>
  <c r="V202"/>
  <c r="G204"/>
  <c r="K204"/>
  <c r="O204"/>
  <c r="V204"/>
  <c r="G205"/>
  <c r="I205"/>
  <c r="I204" s="1"/>
  <c r="K205"/>
  <c r="M205"/>
  <c r="M204" s="1"/>
  <c r="O205"/>
  <c r="Q205"/>
  <c r="Q204" s="1"/>
  <c r="V205"/>
  <c r="G208"/>
  <c r="K208"/>
  <c r="O208"/>
  <c r="V208"/>
  <c r="G209"/>
  <c r="I209"/>
  <c r="I208" s="1"/>
  <c r="K209"/>
  <c r="M209"/>
  <c r="M208" s="1"/>
  <c r="O209"/>
  <c r="Q209"/>
  <c r="Q208" s="1"/>
  <c r="V209"/>
  <c r="K216"/>
  <c r="V216"/>
  <c r="G217"/>
  <c r="I217"/>
  <c r="I216" s="1"/>
  <c r="K217"/>
  <c r="M217"/>
  <c r="O217"/>
  <c r="Q217"/>
  <c r="Q216" s="1"/>
  <c r="V217"/>
  <c r="G222"/>
  <c r="M222" s="1"/>
  <c r="I222"/>
  <c r="K222"/>
  <c r="O222"/>
  <c r="O216" s="1"/>
  <c r="Q222"/>
  <c r="V222"/>
  <c r="G225"/>
  <c r="I225"/>
  <c r="K225"/>
  <c r="M225"/>
  <c r="O225"/>
  <c r="Q225"/>
  <c r="V225"/>
  <c r="AE229"/>
  <c r="G713" i="14"/>
  <c r="BA696"/>
  <c r="BA19"/>
  <c r="BA13"/>
  <c r="G9"/>
  <c r="M9" s="1"/>
  <c r="I9"/>
  <c r="K9"/>
  <c r="K8" s="1"/>
  <c r="O9"/>
  <c r="Q9"/>
  <c r="V9"/>
  <c r="V8" s="1"/>
  <c r="G12"/>
  <c r="I12"/>
  <c r="K12"/>
  <c r="M12"/>
  <c r="O12"/>
  <c r="Q12"/>
  <c r="V12"/>
  <c r="G18"/>
  <c r="G8" s="1"/>
  <c r="I18"/>
  <c r="K18"/>
  <c r="O18"/>
  <c r="O8" s="1"/>
  <c r="Q18"/>
  <c r="V18"/>
  <c r="G21"/>
  <c r="M21" s="1"/>
  <c r="I21"/>
  <c r="I8" s="1"/>
  <c r="K21"/>
  <c r="O21"/>
  <c r="Q21"/>
  <c r="Q8" s="1"/>
  <c r="V21"/>
  <c r="G24"/>
  <c r="M24" s="1"/>
  <c r="I24"/>
  <c r="K24"/>
  <c r="O24"/>
  <c r="Q24"/>
  <c r="V24"/>
  <c r="G31"/>
  <c r="M31" s="1"/>
  <c r="I31"/>
  <c r="I30" s="1"/>
  <c r="K31"/>
  <c r="O31"/>
  <c r="O30" s="1"/>
  <c r="Q31"/>
  <c r="Q30" s="1"/>
  <c r="V31"/>
  <c r="G35"/>
  <c r="M35" s="1"/>
  <c r="I35"/>
  <c r="K35"/>
  <c r="O35"/>
  <c r="Q35"/>
  <c r="V35"/>
  <c r="G41"/>
  <c r="I41"/>
  <c r="K41"/>
  <c r="K30" s="1"/>
  <c r="M41"/>
  <c r="O41"/>
  <c r="Q41"/>
  <c r="V41"/>
  <c r="V30" s="1"/>
  <c r="G45"/>
  <c r="I45"/>
  <c r="K45"/>
  <c r="M45"/>
  <c r="O45"/>
  <c r="Q45"/>
  <c r="V45"/>
  <c r="G49"/>
  <c r="G50"/>
  <c r="M50" s="1"/>
  <c r="I50"/>
  <c r="I49" s="1"/>
  <c r="K50"/>
  <c r="K49" s="1"/>
  <c r="O50"/>
  <c r="Q50"/>
  <c r="Q49" s="1"/>
  <c r="V50"/>
  <c r="V49" s="1"/>
  <c r="G57"/>
  <c r="I57"/>
  <c r="K57"/>
  <c r="M57"/>
  <c r="O57"/>
  <c r="Q57"/>
  <c r="V57"/>
  <c r="G74"/>
  <c r="I74"/>
  <c r="K74"/>
  <c r="M74"/>
  <c r="O74"/>
  <c r="Q74"/>
  <c r="V74"/>
  <c r="G81"/>
  <c r="M81" s="1"/>
  <c r="I81"/>
  <c r="K81"/>
  <c r="O81"/>
  <c r="O49" s="1"/>
  <c r="Q81"/>
  <c r="V81"/>
  <c r="G87"/>
  <c r="M87" s="1"/>
  <c r="I87"/>
  <c r="K87"/>
  <c r="O87"/>
  <c r="Q87"/>
  <c r="V87"/>
  <c r="G92"/>
  <c r="I92"/>
  <c r="K92"/>
  <c r="M92"/>
  <c r="O92"/>
  <c r="Q92"/>
  <c r="V92"/>
  <c r="G94"/>
  <c r="I94"/>
  <c r="K94"/>
  <c r="M94"/>
  <c r="O94"/>
  <c r="Q94"/>
  <c r="V94"/>
  <c r="G98"/>
  <c r="M98" s="1"/>
  <c r="I98"/>
  <c r="K98"/>
  <c r="O98"/>
  <c r="Q98"/>
  <c r="V98"/>
  <c r="G105"/>
  <c r="M105" s="1"/>
  <c r="I105"/>
  <c r="K105"/>
  <c r="O105"/>
  <c r="Q105"/>
  <c r="V105"/>
  <c r="G107"/>
  <c r="I107"/>
  <c r="K107"/>
  <c r="M107"/>
  <c r="O107"/>
  <c r="Q107"/>
  <c r="V107"/>
  <c r="G109"/>
  <c r="I109"/>
  <c r="K109"/>
  <c r="M109"/>
  <c r="O109"/>
  <c r="Q109"/>
  <c r="V109"/>
  <c r="G111"/>
  <c r="M111" s="1"/>
  <c r="I111"/>
  <c r="K111"/>
  <c r="O111"/>
  <c r="Q111"/>
  <c r="V111"/>
  <c r="G113"/>
  <c r="M113" s="1"/>
  <c r="I113"/>
  <c r="K113"/>
  <c r="O113"/>
  <c r="Q113"/>
  <c r="V113"/>
  <c r="G115"/>
  <c r="I115"/>
  <c r="K115"/>
  <c r="M115"/>
  <c r="O115"/>
  <c r="Q115"/>
  <c r="V115"/>
  <c r="G117"/>
  <c r="I117"/>
  <c r="K117"/>
  <c r="M117"/>
  <c r="O117"/>
  <c r="Q117"/>
  <c r="V117"/>
  <c r="G119"/>
  <c r="M119" s="1"/>
  <c r="I119"/>
  <c r="K119"/>
  <c r="O119"/>
  <c r="Q119"/>
  <c r="V119"/>
  <c r="G121"/>
  <c r="M121" s="1"/>
  <c r="I121"/>
  <c r="K121"/>
  <c r="O121"/>
  <c r="Q121"/>
  <c r="V121"/>
  <c r="G124"/>
  <c r="I124"/>
  <c r="K124"/>
  <c r="M124"/>
  <c r="O124"/>
  <c r="Q124"/>
  <c r="V124"/>
  <c r="G130"/>
  <c r="M130" s="1"/>
  <c r="I130"/>
  <c r="K130"/>
  <c r="O130"/>
  <c r="O123" s="1"/>
  <c r="Q130"/>
  <c r="V130"/>
  <c r="G134"/>
  <c r="M134" s="1"/>
  <c r="I134"/>
  <c r="I123" s="1"/>
  <c r="K134"/>
  <c r="O134"/>
  <c r="Q134"/>
  <c r="Q123" s="1"/>
  <c r="V134"/>
  <c r="G138"/>
  <c r="M138" s="1"/>
  <c r="I138"/>
  <c r="K138"/>
  <c r="K123" s="1"/>
  <c r="O138"/>
  <c r="Q138"/>
  <c r="V138"/>
  <c r="V123" s="1"/>
  <c r="G141"/>
  <c r="I141"/>
  <c r="K141"/>
  <c r="M141"/>
  <c r="O141"/>
  <c r="Q141"/>
  <c r="V141"/>
  <c r="G153"/>
  <c r="M153" s="1"/>
  <c r="I153"/>
  <c r="K153"/>
  <c r="O153"/>
  <c r="Q153"/>
  <c r="V153"/>
  <c r="G166"/>
  <c r="M166" s="1"/>
  <c r="I166"/>
  <c r="K166"/>
  <c r="O166"/>
  <c r="Q166"/>
  <c r="V166"/>
  <c r="G171"/>
  <c r="M171" s="1"/>
  <c r="I171"/>
  <c r="K171"/>
  <c r="O171"/>
  <c r="Q171"/>
  <c r="V171"/>
  <c r="G175"/>
  <c r="I175"/>
  <c r="K175"/>
  <c r="M175"/>
  <c r="O175"/>
  <c r="Q175"/>
  <c r="V175"/>
  <c r="G179"/>
  <c r="M179" s="1"/>
  <c r="I179"/>
  <c r="K179"/>
  <c r="O179"/>
  <c r="Q179"/>
  <c r="V179"/>
  <c r="G183"/>
  <c r="M183" s="1"/>
  <c r="I183"/>
  <c r="K183"/>
  <c r="O183"/>
  <c r="Q183"/>
  <c r="V183"/>
  <c r="G188"/>
  <c r="M188" s="1"/>
  <c r="I188"/>
  <c r="K188"/>
  <c r="O188"/>
  <c r="Q188"/>
  <c r="V188"/>
  <c r="G199"/>
  <c r="I199"/>
  <c r="K199"/>
  <c r="M199"/>
  <c r="O199"/>
  <c r="Q199"/>
  <c r="V199"/>
  <c r="G209"/>
  <c r="M209" s="1"/>
  <c r="I209"/>
  <c r="K209"/>
  <c r="O209"/>
  <c r="Q209"/>
  <c r="V209"/>
  <c r="G213"/>
  <c r="M213" s="1"/>
  <c r="I213"/>
  <c r="K213"/>
  <c r="O213"/>
  <c r="Q213"/>
  <c r="V213"/>
  <c r="G216"/>
  <c r="M216" s="1"/>
  <c r="I216"/>
  <c r="K216"/>
  <c r="O216"/>
  <c r="Q216"/>
  <c r="V216"/>
  <c r="G221"/>
  <c r="I221"/>
  <c r="K221"/>
  <c r="M221"/>
  <c r="O221"/>
  <c r="Q221"/>
  <c r="V221"/>
  <c r="G225"/>
  <c r="M225" s="1"/>
  <c r="I225"/>
  <c r="K225"/>
  <c r="O225"/>
  <c r="Q225"/>
  <c r="V225"/>
  <c r="G228"/>
  <c r="M228" s="1"/>
  <c r="I228"/>
  <c r="K228"/>
  <c r="O228"/>
  <c r="Q228"/>
  <c r="V228"/>
  <c r="G232"/>
  <c r="M232" s="1"/>
  <c r="I232"/>
  <c r="K232"/>
  <c r="O232"/>
  <c r="Q232"/>
  <c r="V232"/>
  <c r="G244"/>
  <c r="I244"/>
  <c r="K244"/>
  <c r="M244"/>
  <c r="O244"/>
  <c r="Q244"/>
  <c r="V244"/>
  <c r="G247"/>
  <c r="M247" s="1"/>
  <c r="I247"/>
  <c r="K247"/>
  <c r="O247"/>
  <c r="Q247"/>
  <c r="V247"/>
  <c r="G262"/>
  <c r="M262" s="1"/>
  <c r="I262"/>
  <c r="K262"/>
  <c r="O262"/>
  <c r="Q262"/>
  <c r="V262"/>
  <c r="G277"/>
  <c r="M277" s="1"/>
  <c r="I277"/>
  <c r="K277"/>
  <c r="O277"/>
  <c r="Q277"/>
  <c r="V277"/>
  <c r="G280"/>
  <c r="I280"/>
  <c r="K280"/>
  <c r="M280"/>
  <c r="O280"/>
  <c r="Q280"/>
  <c r="V280"/>
  <c r="G283"/>
  <c r="M283" s="1"/>
  <c r="I283"/>
  <c r="K283"/>
  <c r="O283"/>
  <c r="Q283"/>
  <c r="V283"/>
  <c r="G286"/>
  <c r="M286" s="1"/>
  <c r="I286"/>
  <c r="K286"/>
  <c r="O286"/>
  <c r="Q286"/>
  <c r="V286"/>
  <c r="G289"/>
  <c r="M289" s="1"/>
  <c r="I289"/>
  <c r="K289"/>
  <c r="O289"/>
  <c r="Q289"/>
  <c r="V289"/>
  <c r="G292"/>
  <c r="I292"/>
  <c r="K292"/>
  <c r="M292"/>
  <c r="O292"/>
  <c r="Q292"/>
  <c r="V292"/>
  <c r="G295"/>
  <c r="M295" s="1"/>
  <c r="I295"/>
  <c r="K295"/>
  <c r="O295"/>
  <c r="Q295"/>
  <c r="V295"/>
  <c r="G299"/>
  <c r="I299"/>
  <c r="K299"/>
  <c r="M299"/>
  <c r="O299"/>
  <c r="Q299"/>
  <c r="V299"/>
  <c r="G302"/>
  <c r="M302" s="1"/>
  <c r="I302"/>
  <c r="K302"/>
  <c r="O302"/>
  <c r="Q302"/>
  <c r="V302"/>
  <c r="G305"/>
  <c r="I305"/>
  <c r="K305"/>
  <c r="M305"/>
  <c r="O305"/>
  <c r="Q305"/>
  <c r="V305"/>
  <c r="G308"/>
  <c r="M308" s="1"/>
  <c r="I308"/>
  <c r="K308"/>
  <c r="O308"/>
  <c r="Q308"/>
  <c r="V308"/>
  <c r="G311"/>
  <c r="I311"/>
  <c r="K311"/>
  <c r="M311"/>
  <c r="O311"/>
  <c r="Q311"/>
  <c r="V311"/>
  <c r="G314"/>
  <c r="M314" s="1"/>
  <c r="I314"/>
  <c r="K314"/>
  <c r="O314"/>
  <c r="Q314"/>
  <c r="V314"/>
  <c r="G317"/>
  <c r="I317"/>
  <c r="K317"/>
  <c r="M317"/>
  <c r="O317"/>
  <c r="Q317"/>
  <c r="V317"/>
  <c r="G320"/>
  <c r="M320" s="1"/>
  <c r="I320"/>
  <c r="K320"/>
  <c r="O320"/>
  <c r="Q320"/>
  <c r="V320"/>
  <c r="G333"/>
  <c r="M333" s="1"/>
  <c r="I333"/>
  <c r="K333"/>
  <c r="O333"/>
  <c r="Q333"/>
  <c r="V333"/>
  <c r="G346"/>
  <c r="M346" s="1"/>
  <c r="I346"/>
  <c r="K346"/>
  <c r="O346"/>
  <c r="Q346"/>
  <c r="V346"/>
  <c r="G349"/>
  <c r="I349"/>
  <c r="K349"/>
  <c r="M349"/>
  <c r="O349"/>
  <c r="Q349"/>
  <c r="V349"/>
  <c r="G352"/>
  <c r="M352" s="1"/>
  <c r="I352"/>
  <c r="K352"/>
  <c r="O352"/>
  <c r="Q352"/>
  <c r="V352"/>
  <c r="G355"/>
  <c r="M355" s="1"/>
  <c r="I355"/>
  <c r="K355"/>
  <c r="O355"/>
  <c r="Q355"/>
  <c r="V355"/>
  <c r="G360"/>
  <c r="M360" s="1"/>
  <c r="I360"/>
  <c r="K360"/>
  <c r="O360"/>
  <c r="Q360"/>
  <c r="V360"/>
  <c r="G363"/>
  <c r="I363"/>
  <c r="K363"/>
  <c r="M363"/>
  <c r="O363"/>
  <c r="Q363"/>
  <c r="V363"/>
  <c r="G368"/>
  <c r="M368" s="1"/>
  <c r="I368"/>
  <c r="K368"/>
  <c r="O368"/>
  <c r="Q368"/>
  <c r="V368"/>
  <c r="G379"/>
  <c r="M379" s="1"/>
  <c r="I379"/>
  <c r="K379"/>
  <c r="O379"/>
  <c r="Q379"/>
  <c r="V379"/>
  <c r="G383"/>
  <c r="I383"/>
  <c r="K383"/>
  <c r="M383"/>
  <c r="O383"/>
  <c r="Q383"/>
  <c r="V383"/>
  <c r="G386"/>
  <c r="I386"/>
  <c r="K386"/>
  <c r="M386"/>
  <c r="O386"/>
  <c r="Q386"/>
  <c r="V386"/>
  <c r="G391"/>
  <c r="M391" s="1"/>
  <c r="I391"/>
  <c r="K391"/>
  <c r="O391"/>
  <c r="Q391"/>
  <c r="V391"/>
  <c r="G396"/>
  <c r="I396"/>
  <c r="K396"/>
  <c r="M396"/>
  <c r="O396"/>
  <c r="Q396"/>
  <c r="V396"/>
  <c r="G399"/>
  <c r="I399"/>
  <c r="K399"/>
  <c r="M399"/>
  <c r="O399"/>
  <c r="Q399"/>
  <c r="V399"/>
  <c r="G402"/>
  <c r="I402"/>
  <c r="K402"/>
  <c r="M402"/>
  <c r="O402"/>
  <c r="Q402"/>
  <c r="V402"/>
  <c r="G405"/>
  <c r="M405" s="1"/>
  <c r="I405"/>
  <c r="K405"/>
  <c r="O405"/>
  <c r="Q405"/>
  <c r="V405"/>
  <c r="G408"/>
  <c r="I408"/>
  <c r="K408"/>
  <c r="M408"/>
  <c r="O408"/>
  <c r="Q408"/>
  <c r="V408"/>
  <c r="G418"/>
  <c r="M418" s="1"/>
  <c r="I418"/>
  <c r="K418"/>
  <c r="O418"/>
  <c r="Q418"/>
  <c r="V418"/>
  <c r="G421"/>
  <c r="I421"/>
  <c r="K421"/>
  <c r="M421"/>
  <c r="O421"/>
  <c r="Q421"/>
  <c r="V421"/>
  <c r="G432"/>
  <c r="M432" s="1"/>
  <c r="I432"/>
  <c r="K432"/>
  <c r="O432"/>
  <c r="Q432"/>
  <c r="V432"/>
  <c r="G436"/>
  <c r="M436" s="1"/>
  <c r="I436"/>
  <c r="K436"/>
  <c r="O436"/>
  <c r="Q436"/>
  <c r="V436"/>
  <c r="G441"/>
  <c r="I441"/>
  <c r="K441"/>
  <c r="M441"/>
  <c r="O441"/>
  <c r="Q441"/>
  <c r="V441"/>
  <c r="G444"/>
  <c r="I444"/>
  <c r="K444"/>
  <c r="M444"/>
  <c r="O444"/>
  <c r="Q444"/>
  <c r="V444"/>
  <c r="G448"/>
  <c r="M448" s="1"/>
  <c r="I448"/>
  <c r="K448"/>
  <c r="O448"/>
  <c r="Q448"/>
  <c r="V448"/>
  <c r="G452"/>
  <c r="M452" s="1"/>
  <c r="I452"/>
  <c r="K452"/>
  <c r="O452"/>
  <c r="Q452"/>
  <c r="V452"/>
  <c r="G455"/>
  <c r="I455"/>
  <c r="K455"/>
  <c r="M455"/>
  <c r="O455"/>
  <c r="Q455"/>
  <c r="V455"/>
  <c r="G458"/>
  <c r="I458"/>
  <c r="K458"/>
  <c r="M458"/>
  <c r="O458"/>
  <c r="Q458"/>
  <c r="V458"/>
  <c r="G461"/>
  <c r="M461" s="1"/>
  <c r="I461"/>
  <c r="K461"/>
  <c r="O461"/>
  <c r="Q461"/>
  <c r="V461"/>
  <c r="G464"/>
  <c r="I464"/>
  <c r="K464"/>
  <c r="M464"/>
  <c r="O464"/>
  <c r="Q464"/>
  <c r="V464"/>
  <c r="G476"/>
  <c r="M476" s="1"/>
  <c r="I476"/>
  <c r="K476"/>
  <c r="O476"/>
  <c r="Q476"/>
  <c r="V476"/>
  <c r="G480"/>
  <c r="I480"/>
  <c r="K480"/>
  <c r="M480"/>
  <c r="O480"/>
  <c r="Q480"/>
  <c r="V480"/>
  <c r="G483"/>
  <c r="M483" s="1"/>
  <c r="I483"/>
  <c r="K483"/>
  <c r="O483"/>
  <c r="Q483"/>
  <c r="V483"/>
  <c r="G487"/>
  <c r="I487"/>
  <c r="K487"/>
  <c r="M487"/>
  <c r="O487"/>
  <c r="Q487"/>
  <c r="V487"/>
  <c r="G493"/>
  <c r="I493"/>
  <c r="K493"/>
  <c r="M493"/>
  <c r="O493"/>
  <c r="Q493"/>
  <c r="V493"/>
  <c r="G497"/>
  <c r="I497"/>
  <c r="K497"/>
  <c r="M497"/>
  <c r="O497"/>
  <c r="Q497"/>
  <c r="V497"/>
  <c r="G507"/>
  <c r="M507" s="1"/>
  <c r="I507"/>
  <c r="K507"/>
  <c r="O507"/>
  <c r="Q507"/>
  <c r="V507"/>
  <c r="G511"/>
  <c r="M511" s="1"/>
  <c r="I511"/>
  <c r="K511"/>
  <c r="O511"/>
  <c r="Q511"/>
  <c r="V511"/>
  <c r="G514"/>
  <c r="M514" s="1"/>
  <c r="I514"/>
  <c r="K514"/>
  <c r="O514"/>
  <c r="Q514"/>
  <c r="V514"/>
  <c r="G517"/>
  <c r="I517"/>
  <c r="K517"/>
  <c r="M517"/>
  <c r="O517"/>
  <c r="Q517"/>
  <c r="V517"/>
  <c r="G520"/>
  <c r="M520" s="1"/>
  <c r="I520"/>
  <c r="K520"/>
  <c r="O520"/>
  <c r="Q520"/>
  <c r="V520"/>
  <c r="G524"/>
  <c r="I524"/>
  <c r="K524"/>
  <c r="M524"/>
  <c r="O524"/>
  <c r="Q524"/>
  <c r="V524"/>
  <c r="G527"/>
  <c r="M527" s="1"/>
  <c r="I527"/>
  <c r="K527"/>
  <c r="O527"/>
  <c r="Q527"/>
  <c r="V527"/>
  <c r="G530"/>
  <c r="I530"/>
  <c r="K530"/>
  <c r="M530"/>
  <c r="O530"/>
  <c r="Q530"/>
  <c r="V530"/>
  <c r="G533"/>
  <c r="M533" s="1"/>
  <c r="I533"/>
  <c r="K533"/>
  <c r="O533"/>
  <c r="Q533"/>
  <c r="V533"/>
  <c r="G537"/>
  <c r="I537"/>
  <c r="K537"/>
  <c r="M537"/>
  <c r="O537"/>
  <c r="Q537"/>
  <c r="V537"/>
  <c r="K540"/>
  <c r="V540"/>
  <c r="G541"/>
  <c r="I541"/>
  <c r="I540" s="1"/>
  <c r="K541"/>
  <c r="M541"/>
  <c r="M540" s="1"/>
  <c r="O541"/>
  <c r="Q541"/>
  <c r="Q540" s="1"/>
  <c r="V541"/>
  <c r="G548"/>
  <c r="M548" s="1"/>
  <c r="I548"/>
  <c r="K548"/>
  <c r="O548"/>
  <c r="O540" s="1"/>
  <c r="Q548"/>
  <c r="V548"/>
  <c r="I550"/>
  <c r="Q550"/>
  <c r="G551"/>
  <c r="G550" s="1"/>
  <c r="I551"/>
  <c r="K551"/>
  <c r="K550" s="1"/>
  <c r="O551"/>
  <c r="O550" s="1"/>
  <c r="Q551"/>
  <c r="V551"/>
  <c r="V550" s="1"/>
  <c r="G556"/>
  <c r="I556"/>
  <c r="K556"/>
  <c r="M556"/>
  <c r="O556"/>
  <c r="Q556"/>
  <c r="V556"/>
  <c r="G558"/>
  <c r="M558" s="1"/>
  <c r="I558"/>
  <c r="K558"/>
  <c r="O558"/>
  <c r="Q558"/>
  <c r="V558"/>
  <c r="I560"/>
  <c r="Q560"/>
  <c r="G561"/>
  <c r="G560" s="1"/>
  <c r="I561"/>
  <c r="K561"/>
  <c r="K560" s="1"/>
  <c r="O561"/>
  <c r="O560" s="1"/>
  <c r="Q561"/>
  <c r="V561"/>
  <c r="V560" s="1"/>
  <c r="G570"/>
  <c r="M570" s="1"/>
  <c r="I570"/>
  <c r="I569" s="1"/>
  <c r="K570"/>
  <c r="K569" s="1"/>
  <c r="O570"/>
  <c r="O569" s="1"/>
  <c r="Q570"/>
  <c r="Q569" s="1"/>
  <c r="V570"/>
  <c r="V569" s="1"/>
  <c r="G576"/>
  <c r="I576"/>
  <c r="K576"/>
  <c r="M576"/>
  <c r="O576"/>
  <c r="Q576"/>
  <c r="V576"/>
  <c r="G582"/>
  <c r="M582" s="1"/>
  <c r="I582"/>
  <c r="K582"/>
  <c r="O582"/>
  <c r="Q582"/>
  <c r="V582"/>
  <c r="G588"/>
  <c r="I588"/>
  <c r="K588"/>
  <c r="M588"/>
  <c r="O588"/>
  <c r="Q588"/>
  <c r="V588"/>
  <c r="G594"/>
  <c r="O594"/>
  <c r="G595"/>
  <c r="M595" s="1"/>
  <c r="M594" s="1"/>
  <c r="I595"/>
  <c r="I594" s="1"/>
  <c r="K595"/>
  <c r="K594" s="1"/>
  <c r="O595"/>
  <c r="Q595"/>
  <c r="Q594" s="1"/>
  <c r="V595"/>
  <c r="V594" s="1"/>
  <c r="G598"/>
  <c r="I598"/>
  <c r="K598"/>
  <c r="M598"/>
  <c r="O598"/>
  <c r="Q598"/>
  <c r="V598"/>
  <c r="G602"/>
  <c r="M602" s="1"/>
  <c r="M601" s="1"/>
  <c r="I602"/>
  <c r="I601" s="1"/>
  <c r="K602"/>
  <c r="K601" s="1"/>
  <c r="O602"/>
  <c r="O601" s="1"/>
  <c r="Q602"/>
  <c r="Q601" s="1"/>
  <c r="V602"/>
  <c r="V601" s="1"/>
  <c r="G607"/>
  <c r="I607"/>
  <c r="K607"/>
  <c r="M607"/>
  <c r="O607"/>
  <c r="Q607"/>
  <c r="V607"/>
  <c r="G609"/>
  <c r="I609"/>
  <c r="K609"/>
  <c r="M609"/>
  <c r="O609"/>
  <c r="Q609"/>
  <c r="V609"/>
  <c r="G615"/>
  <c r="M615" s="1"/>
  <c r="M614" s="1"/>
  <c r="I615"/>
  <c r="I614" s="1"/>
  <c r="K615"/>
  <c r="K614" s="1"/>
  <c r="O615"/>
  <c r="O614" s="1"/>
  <c r="Q615"/>
  <c r="Q614" s="1"/>
  <c r="V615"/>
  <c r="V614" s="1"/>
  <c r="G617"/>
  <c r="I617"/>
  <c r="K617"/>
  <c r="M617"/>
  <c r="O617"/>
  <c r="Q617"/>
  <c r="V617"/>
  <c r="G622"/>
  <c r="I622"/>
  <c r="K622"/>
  <c r="M622"/>
  <c r="O622"/>
  <c r="Q622"/>
  <c r="V622"/>
  <c r="G625"/>
  <c r="I625"/>
  <c r="K625"/>
  <c r="M625"/>
  <c r="O625"/>
  <c r="Q625"/>
  <c r="V625"/>
  <c r="G628"/>
  <c r="M628" s="1"/>
  <c r="I628"/>
  <c r="K628"/>
  <c r="O628"/>
  <c r="Q628"/>
  <c r="V628"/>
  <c r="G643"/>
  <c r="M643" s="1"/>
  <c r="I643"/>
  <c r="K643"/>
  <c r="O643"/>
  <c r="Q643"/>
  <c r="V643"/>
  <c r="G646"/>
  <c r="I646"/>
  <c r="K646"/>
  <c r="M646"/>
  <c r="O646"/>
  <c r="Q646"/>
  <c r="V646"/>
  <c r="G648"/>
  <c r="I648"/>
  <c r="K648"/>
  <c r="M648"/>
  <c r="O648"/>
  <c r="Q648"/>
  <c r="V648"/>
  <c r="G661"/>
  <c r="M661" s="1"/>
  <c r="I661"/>
  <c r="K661"/>
  <c r="O661"/>
  <c r="Q661"/>
  <c r="V661"/>
  <c r="G666"/>
  <c r="I666"/>
  <c r="K666"/>
  <c r="M666"/>
  <c r="O666"/>
  <c r="Q666"/>
  <c r="V666"/>
  <c r="G670"/>
  <c r="I670"/>
  <c r="K670"/>
  <c r="M670"/>
  <c r="O670"/>
  <c r="Q670"/>
  <c r="V670"/>
  <c r="G684"/>
  <c r="I684"/>
  <c r="K684"/>
  <c r="M684"/>
  <c r="O684"/>
  <c r="Q684"/>
  <c r="V684"/>
  <c r="G690"/>
  <c r="G691"/>
  <c r="M691" s="1"/>
  <c r="I691"/>
  <c r="I690" s="1"/>
  <c r="K691"/>
  <c r="K690" s="1"/>
  <c r="O691"/>
  <c r="Q691"/>
  <c r="Q690" s="1"/>
  <c r="V691"/>
  <c r="V690" s="1"/>
  <c r="G695"/>
  <c r="I695"/>
  <c r="K695"/>
  <c r="M695"/>
  <c r="O695"/>
  <c r="Q695"/>
  <c r="V695"/>
  <c r="G701"/>
  <c r="I701"/>
  <c r="K701"/>
  <c r="M701"/>
  <c r="O701"/>
  <c r="Q701"/>
  <c r="V701"/>
  <c r="G707"/>
  <c r="M707" s="1"/>
  <c r="I707"/>
  <c r="K707"/>
  <c r="O707"/>
  <c r="O690" s="1"/>
  <c r="Q707"/>
  <c r="V707"/>
  <c r="AE713"/>
  <c r="AF713"/>
  <c r="G675" i="13"/>
  <c r="BA658"/>
  <c r="BA464"/>
  <c r="BA326"/>
  <c r="BA248"/>
  <c r="BA153"/>
  <c r="BA152"/>
  <c r="BA138"/>
  <c r="BA134"/>
  <c r="BA128"/>
  <c r="BA124"/>
  <c r="BA118"/>
  <c r="BA106"/>
  <c r="BA102"/>
  <c r="BA86"/>
  <c r="BA82"/>
  <c r="BA66"/>
  <c r="BA43"/>
  <c r="BA38"/>
  <c r="BA34"/>
  <c r="BA31"/>
  <c r="BA28"/>
  <c r="BA25"/>
  <c r="BA22"/>
  <c r="BA19"/>
  <c r="BA16"/>
  <c r="BA10"/>
  <c r="G9"/>
  <c r="M9" s="1"/>
  <c r="I9"/>
  <c r="I8" s="1"/>
  <c r="K9"/>
  <c r="K8" s="1"/>
  <c r="O9"/>
  <c r="Q9"/>
  <c r="Q8" s="1"/>
  <c r="V9"/>
  <c r="V8" s="1"/>
  <c r="G12"/>
  <c r="I12"/>
  <c r="K12"/>
  <c r="M12"/>
  <c r="O12"/>
  <c r="Q12"/>
  <c r="V12"/>
  <c r="G15"/>
  <c r="I15"/>
  <c r="K15"/>
  <c r="M15"/>
  <c r="O15"/>
  <c r="Q15"/>
  <c r="V15"/>
  <c r="G18"/>
  <c r="G8" s="1"/>
  <c r="I18"/>
  <c r="K18"/>
  <c r="O18"/>
  <c r="O8" s="1"/>
  <c r="Q18"/>
  <c r="V18"/>
  <c r="G21"/>
  <c r="I21"/>
  <c r="K21"/>
  <c r="M21"/>
  <c r="O21"/>
  <c r="Q21"/>
  <c r="V21"/>
  <c r="G24"/>
  <c r="I24"/>
  <c r="K24"/>
  <c r="M24"/>
  <c r="O24"/>
  <c r="Q24"/>
  <c r="V24"/>
  <c r="G27"/>
  <c r="I27"/>
  <c r="K27"/>
  <c r="M27"/>
  <c r="O27"/>
  <c r="Q27"/>
  <c r="V27"/>
  <c r="G30"/>
  <c r="M30" s="1"/>
  <c r="I30"/>
  <c r="K30"/>
  <c r="O30"/>
  <c r="Q30"/>
  <c r="V30"/>
  <c r="G33"/>
  <c r="M33" s="1"/>
  <c r="I33"/>
  <c r="K33"/>
  <c r="O33"/>
  <c r="Q33"/>
  <c r="V33"/>
  <c r="G37"/>
  <c r="I37"/>
  <c r="K37"/>
  <c r="M37"/>
  <c r="O37"/>
  <c r="Q37"/>
  <c r="V37"/>
  <c r="G42"/>
  <c r="I42"/>
  <c r="K42"/>
  <c r="M42"/>
  <c r="O42"/>
  <c r="Q42"/>
  <c r="V42"/>
  <c r="G46"/>
  <c r="M46" s="1"/>
  <c r="I46"/>
  <c r="K46"/>
  <c r="O46"/>
  <c r="Q46"/>
  <c r="V46"/>
  <c r="G53"/>
  <c r="M53" s="1"/>
  <c r="I53"/>
  <c r="K53"/>
  <c r="O53"/>
  <c r="Q53"/>
  <c r="V53"/>
  <c r="G65"/>
  <c r="I65"/>
  <c r="K65"/>
  <c r="M65"/>
  <c r="O65"/>
  <c r="Q65"/>
  <c r="V65"/>
  <c r="G81"/>
  <c r="I81"/>
  <c r="K81"/>
  <c r="M81"/>
  <c r="O81"/>
  <c r="Q81"/>
  <c r="V81"/>
  <c r="G85"/>
  <c r="M85" s="1"/>
  <c r="I85"/>
  <c r="K85"/>
  <c r="O85"/>
  <c r="Q85"/>
  <c r="V85"/>
  <c r="G101"/>
  <c r="M101" s="1"/>
  <c r="I101"/>
  <c r="K101"/>
  <c r="O101"/>
  <c r="Q101"/>
  <c r="V101"/>
  <c r="G105"/>
  <c r="I105"/>
  <c r="K105"/>
  <c r="M105"/>
  <c r="O105"/>
  <c r="Q105"/>
  <c r="V105"/>
  <c r="G117"/>
  <c r="I117"/>
  <c r="K117"/>
  <c r="M117"/>
  <c r="O117"/>
  <c r="Q117"/>
  <c r="V117"/>
  <c r="G123"/>
  <c r="M123" s="1"/>
  <c r="I123"/>
  <c r="K123"/>
  <c r="O123"/>
  <c r="Q123"/>
  <c r="V123"/>
  <c r="G127"/>
  <c r="M127" s="1"/>
  <c r="I127"/>
  <c r="K127"/>
  <c r="O127"/>
  <c r="Q127"/>
  <c r="V127"/>
  <c r="G133"/>
  <c r="I133"/>
  <c r="K133"/>
  <c r="M133"/>
  <c r="O133"/>
  <c r="Q133"/>
  <c r="V133"/>
  <c r="G137"/>
  <c r="I137"/>
  <c r="K137"/>
  <c r="M137"/>
  <c r="O137"/>
  <c r="Q137"/>
  <c r="V137"/>
  <c r="G143"/>
  <c r="M143" s="1"/>
  <c r="I143"/>
  <c r="K143"/>
  <c r="O143"/>
  <c r="Q143"/>
  <c r="V143"/>
  <c r="G147"/>
  <c r="I147"/>
  <c r="K147"/>
  <c r="M147"/>
  <c r="O147"/>
  <c r="Q147"/>
  <c r="V147"/>
  <c r="G151"/>
  <c r="I151"/>
  <c r="K151"/>
  <c r="M151"/>
  <c r="O151"/>
  <c r="Q151"/>
  <c r="V151"/>
  <c r="G156"/>
  <c r="I156"/>
  <c r="K156"/>
  <c r="M156"/>
  <c r="O156"/>
  <c r="Q156"/>
  <c r="V156"/>
  <c r="G160"/>
  <c r="M160" s="1"/>
  <c r="I160"/>
  <c r="K160"/>
  <c r="O160"/>
  <c r="Q160"/>
  <c r="V160"/>
  <c r="G163"/>
  <c r="I163"/>
  <c r="K163"/>
  <c r="M163"/>
  <c r="O163"/>
  <c r="Q163"/>
  <c r="V163"/>
  <c r="G171"/>
  <c r="I171"/>
  <c r="K171"/>
  <c r="M171"/>
  <c r="O171"/>
  <c r="Q171"/>
  <c r="V171"/>
  <c r="G174"/>
  <c r="I174"/>
  <c r="K174"/>
  <c r="M174"/>
  <c r="O174"/>
  <c r="Q174"/>
  <c r="V174"/>
  <c r="G183"/>
  <c r="M183" s="1"/>
  <c r="I183"/>
  <c r="K183"/>
  <c r="O183"/>
  <c r="Q183"/>
  <c r="V183"/>
  <c r="G186"/>
  <c r="M186" s="1"/>
  <c r="I186"/>
  <c r="K186"/>
  <c r="O186"/>
  <c r="Q186"/>
  <c r="V186"/>
  <c r="G191"/>
  <c r="I191"/>
  <c r="K191"/>
  <c r="M191"/>
  <c r="O191"/>
  <c r="Q191"/>
  <c r="V191"/>
  <c r="G196"/>
  <c r="I196"/>
  <c r="K196"/>
  <c r="M196"/>
  <c r="O196"/>
  <c r="Q196"/>
  <c r="V196"/>
  <c r="G202"/>
  <c r="M202" s="1"/>
  <c r="I202"/>
  <c r="K202"/>
  <c r="O202"/>
  <c r="Q202"/>
  <c r="V202"/>
  <c r="G209"/>
  <c r="I209"/>
  <c r="K209"/>
  <c r="M209"/>
  <c r="O209"/>
  <c r="Q209"/>
  <c r="V209"/>
  <c r="G215"/>
  <c r="I215"/>
  <c r="K215"/>
  <c r="M215"/>
  <c r="O215"/>
  <c r="Q215"/>
  <c r="V215"/>
  <c r="G219"/>
  <c r="I219"/>
  <c r="K219"/>
  <c r="M219"/>
  <c r="O219"/>
  <c r="Q219"/>
  <c r="V219"/>
  <c r="G223"/>
  <c r="M223" s="1"/>
  <c r="I223"/>
  <c r="K223"/>
  <c r="O223"/>
  <c r="Q223"/>
  <c r="V223"/>
  <c r="G227"/>
  <c r="I227"/>
  <c r="K227"/>
  <c r="M227"/>
  <c r="O227"/>
  <c r="Q227"/>
  <c r="V227"/>
  <c r="G230"/>
  <c r="I230"/>
  <c r="K230"/>
  <c r="M230"/>
  <c r="O230"/>
  <c r="Q230"/>
  <c r="V230"/>
  <c r="G233"/>
  <c r="I233"/>
  <c r="K233"/>
  <c r="M233"/>
  <c r="O233"/>
  <c r="Q233"/>
  <c r="V233"/>
  <c r="G247"/>
  <c r="M247" s="1"/>
  <c r="I247"/>
  <c r="K247"/>
  <c r="O247"/>
  <c r="Q247"/>
  <c r="V247"/>
  <c r="G258"/>
  <c r="I258"/>
  <c r="K258"/>
  <c r="M258"/>
  <c r="O258"/>
  <c r="Q258"/>
  <c r="V258"/>
  <c r="G270"/>
  <c r="I270"/>
  <c r="K270"/>
  <c r="M270"/>
  <c r="O270"/>
  <c r="Q270"/>
  <c r="V270"/>
  <c r="G273"/>
  <c r="I273"/>
  <c r="K273"/>
  <c r="M273"/>
  <c r="O273"/>
  <c r="Q273"/>
  <c r="V273"/>
  <c r="G275"/>
  <c r="M275" s="1"/>
  <c r="I275"/>
  <c r="K275"/>
  <c r="O275"/>
  <c r="Q275"/>
  <c r="V275"/>
  <c r="G277"/>
  <c r="I277"/>
  <c r="K277"/>
  <c r="M277"/>
  <c r="O277"/>
  <c r="Q277"/>
  <c r="V277"/>
  <c r="G287"/>
  <c r="I287"/>
  <c r="K287"/>
  <c r="M287"/>
  <c r="O287"/>
  <c r="Q287"/>
  <c r="V287"/>
  <c r="G290"/>
  <c r="I290"/>
  <c r="K290"/>
  <c r="M290"/>
  <c r="O290"/>
  <c r="Q290"/>
  <c r="V290"/>
  <c r="G292"/>
  <c r="M292" s="1"/>
  <c r="I292"/>
  <c r="K292"/>
  <c r="O292"/>
  <c r="Q292"/>
  <c r="V292"/>
  <c r="G295"/>
  <c r="I295"/>
  <c r="K295"/>
  <c r="M295"/>
  <c r="O295"/>
  <c r="Q295"/>
  <c r="V295"/>
  <c r="G297"/>
  <c r="M297" s="1"/>
  <c r="I297"/>
  <c r="K297"/>
  <c r="O297"/>
  <c r="Q297"/>
  <c r="V297"/>
  <c r="G299"/>
  <c r="I299"/>
  <c r="K299"/>
  <c r="M299"/>
  <c r="O299"/>
  <c r="Q299"/>
  <c r="V299"/>
  <c r="G303"/>
  <c r="I303"/>
  <c r="I302" s="1"/>
  <c r="K303"/>
  <c r="K302" s="1"/>
  <c r="M303"/>
  <c r="O303"/>
  <c r="Q303"/>
  <c r="Q302" s="1"/>
  <c r="V303"/>
  <c r="V302" s="1"/>
  <c r="G307"/>
  <c r="I307"/>
  <c r="K307"/>
  <c r="M307"/>
  <c r="O307"/>
  <c r="Q307"/>
  <c r="V307"/>
  <c r="G315"/>
  <c r="I315"/>
  <c r="K315"/>
  <c r="M315"/>
  <c r="O315"/>
  <c r="Q315"/>
  <c r="V315"/>
  <c r="G318"/>
  <c r="G302" s="1"/>
  <c r="I318"/>
  <c r="K318"/>
  <c r="O318"/>
  <c r="O302" s="1"/>
  <c r="Q318"/>
  <c r="V318"/>
  <c r="G325"/>
  <c r="I325"/>
  <c r="K325"/>
  <c r="M325"/>
  <c r="O325"/>
  <c r="Q325"/>
  <c r="V325"/>
  <c r="G333"/>
  <c r="M333" s="1"/>
  <c r="I333"/>
  <c r="K333"/>
  <c r="O333"/>
  <c r="Q333"/>
  <c r="V333"/>
  <c r="G336"/>
  <c r="I336"/>
  <c r="K336"/>
  <c r="M336"/>
  <c r="O336"/>
  <c r="Q336"/>
  <c r="V336"/>
  <c r="G343"/>
  <c r="M343" s="1"/>
  <c r="I343"/>
  <c r="K343"/>
  <c r="O343"/>
  <c r="Q343"/>
  <c r="V343"/>
  <c r="G347"/>
  <c r="M347" s="1"/>
  <c r="I347"/>
  <c r="K347"/>
  <c r="O347"/>
  <c r="Q347"/>
  <c r="V347"/>
  <c r="G352"/>
  <c r="I352"/>
  <c r="K352"/>
  <c r="M352"/>
  <c r="O352"/>
  <c r="Q352"/>
  <c r="V352"/>
  <c r="G358"/>
  <c r="G357" s="1"/>
  <c r="I358"/>
  <c r="I357" s="1"/>
  <c r="K358"/>
  <c r="K357" s="1"/>
  <c r="O358"/>
  <c r="O357" s="1"/>
  <c r="Q358"/>
  <c r="Q357" s="1"/>
  <c r="V358"/>
  <c r="V357" s="1"/>
  <c r="G362"/>
  <c r="I362"/>
  <c r="K362"/>
  <c r="M362"/>
  <c r="O362"/>
  <c r="Q362"/>
  <c r="V362"/>
  <c r="G368"/>
  <c r="I368"/>
  <c r="K368"/>
  <c r="M368"/>
  <c r="O368"/>
  <c r="Q368"/>
  <c r="V368"/>
  <c r="G372"/>
  <c r="I372"/>
  <c r="K372"/>
  <c r="M372"/>
  <c r="O372"/>
  <c r="Q372"/>
  <c r="V372"/>
  <c r="G376"/>
  <c r="M376" s="1"/>
  <c r="I376"/>
  <c r="K376"/>
  <c r="O376"/>
  <c r="Q376"/>
  <c r="V376"/>
  <c r="G384"/>
  <c r="I384"/>
  <c r="K384"/>
  <c r="M384"/>
  <c r="O384"/>
  <c r="Q384"/>
  <c r="V384"/>
  <c r="G391"/>
  <c r="I391"/>
  <c r="K391"/>
  <c r="M391"/>
  <c r="O391"/>
  <c r="Q391"/>
  <c r="V391"/>
  <c r="G395"/>
  <c r="G394" s="1"/>
  <c r="I395"/>
  <c r="I394" s="1"/>
  <c r="K395"/>
  <c r="K394" s="1"/>
  <c r="O395"/>
  <c r="O394" s="1"/>
  <c r="Q395"/>
  <c r="Q394" s="1"/>
  <c r="V395"/>
  <c r="V394" s="1"/>
  <c r="G399"/>
  <c r="I399"/>
  <c r="K399"/>
  <c r="M399"/>
  <c r="O399"/>
  <c r="Q399"/>
  <c r="V399"/>
  <c r="G408"/>
  <c r="I408"/>
  <c r="K408"/>
  <c r="M408"/>
  <c r="O408"/>
  <c r="Q408"/>
  <c r="V408"/>
  <c r="G416"/>
  <c r="I416"/>
  <c r="K416"/>
  <c r="M416"/>
  <c r="O416"/>
  <c r="Q416"/>
  <c r="V416"/>
  <c r="G418"/>
  <c r="M418" s="1"/>
  <c r="I418"/>
  <c r="K418"/>
  <c r="O418"/>
  <c r="Q418"/>
  <c r="V418"/>
  <c r="G425"/>
  <c r="I425"/>
  <c r="K425"/>
  <c r="M425"/>
  <c r="O425"/>
  <c r="Q425"/>
  <c r="V425"/>
  <c r="G429"/>
  <c r="I429"/>
  <c r="K429"/>
  <c r="M429"/>
  <c r="O429"/>
  <c r="Q429"/>
  <c r="V429"/>
  <c r="G433"/>
  <c r="G432" s="1"/>
  <c r="I433"/>
  <c r="I432" s="1"/>
  <c r="K433"/>
  <c r="K432" s="1"/>
  <c r="O433"/>
  <c r="O432" s="1"/>
  <c r="Q433"/>
  <c r="Q432" s="1"/>
  <c r="V433"/>
  <c r="V432" s="1"/>
  <c r="G435"/>
  <c r="I435"/>
  <c r="K435"/>
  <c r="M435"/>
  <c r="O435"/>
  <c r="Q435"/>
  <c r="V435"/>
  <c r="G437"/>
  <c r="I437"/>
  <c r="K437"/>
  <c r="M437"/>
  <c r="O437"/>
  <c r="Q437"/>
  <c r="V437"/>
  <c r="G439"/>
  <c r="I439"/>
  <c r="K439"/>
  <c r="M439"/>
  <c r="O439"/>
  <c r="Q439"/>
  <c r="V439"/>
  <c r="G441"/>
  <c r="M441" s="1"/>
  <c r="I441"/>
  <c r="K441"/>
  <c r="O441"/>
  <c r="Q441"/>
  <c r="V441"/>
  <c r="G443"/>
  <c r="I443"/>
  <c r="K443"/>
  <c r="M443"/>
  <c r="O443"/>
  <c r="Q443"/>
  <c r="V443"/>
  <c r="G447"/>
  <c r="I447"/>
  <c r="K447"/>
  <c r="M447"/>
  <c r="O447"/>
  <c r="Q447"/>
  <c r="V447"/>
  <c r="G451"/>
  <c r="I451"/>
  <c r="K451"/>
  <c r="M451"/>
  <c r="O451"/>
  <c r="Q451"/>
  <c r="V451"/>
  <c r="G454"/>
  <c r="M454" s="1"/>
  <c r="I454"/>
  <c r="K454"/>
  <c r="O454"/>
  <c r="Q454"/>
  <c r="V454"/>
  <c r="G456"/>
  <c r="I456"/>
  <c r="K456"/>
  <c r="M456"/>
  <c r="O456"/>
  <c r="Q456"/>
  <c r="V456"/>
  <c r="G458"/>
  <c r="I458"/>
  <c r="K458"/>
  <c r="M458"/>
  <c r="O458"/>
  <c r="Q458"/>
  <c r="V458"/>
  <c r="G463"/>
  <c r="I463"/>
  <c r="K463"/>
  <c r="M463"/>
  <c r="O463"/>
  <c r="Q463"/>
  <c r="V463"/>
  <c r="G466"/>
  <c r="M466" s="1"/>
  <c r="I466"/>
  <c r="K466"/>
  <c r="O466"/>
  <c r="Q466"/>
  <c r="V466"/>
  <c r="G469"/>
  <c r="I469"/>
  <c r="K469"/>
  <c r="M469"/>
  <c r="O469"/>
  <c r="Q469"/>
  <c r="V469"/>
  <c r="G473"/>
  <c r="I473"/>
  <c r="K473"/>
  <c r="M473"/>
  <c r="O473"/>
  <c r="Q473"/>
  <c r="V473"/>
  <c r="G476"/>
  <c r="I476"/>
  <c r="K476"/>
  <c r="M476"/>
  <c r="O476"/>
  <c r="Q476"/>
  <c r="V476"/>
  <c r="G478"/>
  <c r="M478" s="1"/>
  <c r="I478"/>
  <c r="K478"/>
  <c r="O478"/>
  <c r="Q478"/>
  <c r="V478"/>
  <c r="G480"/>
  <c r="I480"/>
  <c r="K480"/>
  <c r="M480"/>
  <c r="O480"/>
  <c r="Q480"/>
  <c r="V480"/>
  <c r="G482"/>
  <c r="I482"/>
  <c r="K482"/>
  <c r="M482"/>
  <c r="O482"/>
  <c r="Q482"/>
  <c r="V482"/>
  <c r="G484"/>
  <c r="I484"/>
  <c r="K484"/>
  <c r="M484"/>
  <c r="O484"/>
  <c r="Q484"/>
  <c r="V484"/>
  <c r="G486"/>
  <c r="M486" s="1"/>
  <c r="I486"/>
  <c r="K486"/>
  <c r="O486"/>
  <c r="Q486"/>
  <c r="V486"/>
  <c r="G488"/>
  <c r="I488"/>
  <c r="K488"/>
  <c r="M488"/>
  <c r="O488"/>
  <c r="Q488"/>
  <c r="V488"/>
  <c r="G490"/>
  <c r="I490"/>
  <c r="K490"/>
  <c r="M490"/>
  <c r="O490"/>
  <c r="Q490"/>
  <c r="V490"/>
  <c r="G492"/>
  <c r="I492"/>
  <c r="K492"/>
  <c r="M492"/>
  <c r="O492"/>
  <c r="Q492"/>
  <c r="V492"/>
  <c r="G494"/>
  <c r="M494" s="1"/>
  <c r="I494"/>
  <c r="K494"/>
  <c r="O494"/>
  <c r="Q494"/>
  <c r="V494"/>
  <c r="G496"/>
  <c r="I496"/>
  <c r="K496"/>
  <c r="M496"/>
  <c r="O496"/>
  <c r="Q496"/>
  <c r="V496"/>
  <c r="G498"/>
  <c r="I498"/>
  <c r="K498"/>
  <c r="M498"/>
  <c r="O498"/>
  <c r="Q498"/>
  <c r="V498"/>
  <c r="G500"/>
  <c r="I500"/>
  <c r="K500"/>
  <c r="M500"/>
  <c r="O500"/>
  <c r="Q500"/>
  <c r="V500"/>
  <c r="G502"/>
  <c r="M502" s="1"/>
  <c r="I502"/>
  <c r="K502"/>
  <c r="O502"/>
  <c r="Q502"/>
  <c r="V502"/>
  <c r="G504"/>
  <c r="I504"/>
  <c r="K504"/>
  <c r="M504"/>
  <c r="O504"/>
  <c r="Q504"/>
  <c r="V504"/>
  <c r="G506"/>
  <c r="I506"/>
  <c r="K506"/>
  <c r="M506"/>
  <c r="O506"/>
  <c r="Q506"/>
  <c r="V506"/>
  <c r="G509"/>
  <c r="I509"/>
  <c r="K509"/>
  <c r="M509"/>
  <c r="O509"/>
  <c r="Q509"/>
  <c r="V509"/>
  <c r="G512"/>
  <c r="M512" s="1"/>
  <c r="I512"/>
  <c r="K512"/>
  <c r="O512"/>
  <c r="Q512"/>
  <c r="V512"/>
  <c r="G514"/>
  <c r="I514"/>
  <c r="K514"/>
  <c r="M514"/>
  <c r="O514"/>
  <c r="Q514"/>
  <c r="V514"/>
  <c r="G516"/>
  <c r="I516"/>
  <c r="K516"/>
  <c r="M516"/>
  <c r="O516"/>
  <c r="Q516"/>
  <c r="V516"/>
  <c r="G518"/>
  <c r="I518"/>
  <c r="K518"/>
  <c r="M518"/>
  <c r="O518"/>
  <c r="Q518"/>
  <c r="V518"/>
  <c r="G521"/>
  <c r="M521" s="1"/>
  <c r="I521"/>
  <c r="K521"/>
  <c r="O521"/>
  <c r="Q521"/>
  <c r="V521"/>
  <c r="G524"/>
  <c r="I524"/>
  <c r="K524"/>
  <c r="M524"/>
  <c r="O524"/>
  <c r="Q524"/>
  <c r="V524"/>
  <c r="G527"/>
  <c r="I527"/>
  <c r="K527"/>
  <c r="M527"/>
  <c r="O527"/>
  <c r="Q527"/>
  <c r="V527"/>
  <c r="G530"/>
  <c r="I530"/>
  <c r="K530"/>
  <c r="M530"/>
  <c r="O530"/>
  <c r="Q530"/>
  <c r="V530"/>
  <c r="G532"/>
  <c r="M532" s="1"/>
  <c r="I532"/>
  <c r="K532"/>
  <c r="O532"/>
  <c r="Q532"/>
  <c r="V532"/>
  <c r="G534"/>
  <c r="I534"/>
  <c r="K534"/>
  <c r="M534"/>
  <c r="O534"/>
  <c r="Q534"/>
  <c r="V534"/>
  <c r="G536"/>
  <c r="I536"/>
  <c r="K536"/>
  <c r="M536"/>
  <c r="O536"/>
  <c r="Q536"/>
  <c r="V536"/>
  <c r="G538"/>
  <c r="I538"/>
  <c r="K538"/>
  <c r="M538"/>
  <c r="O538"/>
  <c r="Q538"/>
  <c r="V538"/>
  <c r="G540"/>
  <c r="M540" s="1"/>
  <c r="I540"/>
  <c r="K540"/>
  <c r="O540"/>
  <c r="Q540"/>
  <c r="V540"/>
  <c r="G542"/>
  <c r="I542"/>
  <c r="K542"/>
  <c r="M542"/>
  <c r="O542"/>
  <c r="Q542"/>
  <c r="V542"/>
  <c r="G544"/>
  <c r="I544"/>
  <c r="K544"/>
  <c r="M544"/>
  <c r="O544"/>
  <c r="Q544"/>
  <c r="V544"/>
  <c r="G546"/>
  <c r="I546"/>
  <c r="K546"/>
  <c r="M546"/>
  <c r="O546"/>
  <c r="Q546"/>
  <c r="V546"/>
  <c r="G548"/>
  <c r="M548" s="1"/>
  <c r="I548"/>
  <c r="K548"/>
  <c r="O548"/>
  <c r="Q548"/>
  <c r="V548"/>
  <c r="G550"/>
  <c r="I550"/>
  <c r="K550"/>
  <c r="M550"/>
  <c r="O550"/>
  <c r="Q550"/>
  <c r="V550"/>
  <c r="G552"/>
  <c r="I552"/>
  <c r="K552"/>
  <c r="M552"/>
  <c r="O552"/>
  <c r="Q552"/>
  <c r="V552"/>
  <c r="G554"/>
  <c r="I554"/>
  <c r="K554"/>
  <c r="M554"/>
  <c r="O554"/>
  <c r="Q554"/>
  <c r="V554"/>
  <c r="G556"/>
  <c r="M556" s="1"/>
  <c r="I556"/>
  <c r="K556"/>
  <c r="O556"/>
  <c r="Q556"/>
  <c r="V556"/>
  <c r="G558"/>
  <c r="I558"/>
  <c r="K558"/>
  <c r="M558"/>
  <c r="O558"/>
  <c r="Q558"/>
  <c r="V558"/>
  <c r="G560"/>
  <c r="I560"/>
  <c r="K560"/>
  <c r="M560"/>
  <c r="O560"/>
  <c r="Q560"/>
  <c r="V560"/>
  <c r="G562"/>
  <c r="I562"/>
  <c r="K562"/>
  <c r="M562"/>
  <c r="O562"/>
  <c r="Q562"/>
  <c r="V562"/>
  <c r="G564"/>
  <c r="M564" s="1"/>
  <c r="I564"/>
  <c r="K564"/>
  <c r="O564"/>
  <c r="Q564"/>
  <c r="V564"/>
  <c r="G566"/>
  <c r="I566"/>
  <c r="K566"/>
  <c r="M566"/>
  <c r="O566"/>
  <c r="Q566"/>
  <c r="V566"/>
  <c r="G568"/>
  <c r="I568"/>
  <c r="K568"/>
  <c r="M568"/>
  <c r="O568"/>
  <c r="Q568"/>
  <c r="V568"/>
  <c r="G570"/>
  <c r="I570"/>
  <c r="K570"/>
  <c r="M570"/>
  <c r="O570"/>
  <c r="Q570"/>
  <c r="V570"/>
  <c r="G572"/>
  <c r="M572" s="1"/>
  <c r="I572"/>
  <c r="K572"/>
  <c r="O572"/>
  <c r="Q572"/>
  <c r="V572"/>
  <c r="G574"/>
  <c r="I574"/>
  <c r="K574"/>
  <c r="M574"/>
  <c r="O574"/>
  <c r="Q574"/>
  <c r="V574"/>
  <c r="G576"/>
  <c r="I576"/>
  <c r="K576"/>
  <c r="M576"/>
  <c r="O576"/>
  <c r="Q576"/>
  <c r="V576"/>
  <c r="G578"/>
  <c r="I578"/>
  <c r="K578"/>
  <c r="M578"/>
  <c r="O578"/>
  <c r="Q578"/>
  <c r="V578"/>
  <c r="G580"/>
  <c r="M580" s="1"/>
  <c r="I580"/>
  <c r="K580"/>
  <c r="O580"/>
  <c r="Q580"/>
  <c r="V580"/>
  <c r="G582"/>
  <c r="I582"/>
  <c r="K582"/>
  <c r="M582"/>
  <c r="O582"/>
  <c r="Q582"/>
  <c r="V582"/>
  <c r="G584"/>
  <c r="I584"/>
  <c r="K584"/>
  <c r="M584"/>
  <c r="O584"/>
  <c r="Q584"/>
  <c r="V584"/>
  <c r="G586"/>
  <c r="I586"/>
  <c r="K586"/>
  <c r="M586"/>
  <c r="O586"/>
  <c r="Q586"/>
  <c r="V586"/>
  <c r="G588"/>
  <c r="M588" s="1"/>
  <c r="I588"/>
  <c r="K588"/>
  <c r="O588"/>
  <c r="Q588"/>
  <c r="V588"/>
  <c r="G590"/>
  <c r="I590"/>
  <c r="K590"/>
  <c r="M590"/>
  <c r="O590"/>
  <c r="Q590"/>
  <c r="V590"/>
  <c r="K592"/>
  <c r="V592"/>
  <c r="G593"/>
  <c r="G592" s="1"/>
  <c r="I593"/>
  <c r="I592" s="1"/>
  <c r="K593"/>
  <c r="M593"/>
  <c r="O593"/>
  <c r="O592" s="1"/>
  <c r="Q593"/>
  <c r="Q592" s="1"/>
  <c r="V593"/>
  <c r="G596"/>
  <c r="M596" s="1"/>
  <c r="I596"/>
  <c r="K596"/>
  <c r="O596"/>
  <c r="Q596"/>
  <c r="V596"/>
  <c r="G599"/>
  <c r="I599"/>
  <c r="K599"/>
  <c r="M599"/>
  <c r="O599"/>
  <c r="Q599"/>
  <c r="V599"/>
  <c r="G603"/>
  <c r="K603"/>
  <c r="O603"/>
  <c r="V603"/>
  <c r="G604"/>
  <c r="I604"/>
  <c r="I603" s="1"/>
  <c r="K604"/>
  <c r="M604"/>
  <c r="M603" s="1"/>
  <c r="O604"/>
  <c r="Q604"/>
  <c r="Q603" s="1"/>
  <c r="V604"/>
  <c r="G607"/>
  <c r="K607"/>
  <c r="O607"/>
  <c r="V607"/>
  <c r="G608"/>
  <c r="I608"/>
  <c r="I607" s="1"/>
  <c r="K608"/>
  <c r="M608"/>
  <c r="M607" s="1"/>
  <c r="O608"/>
  <c r="Q608"/>
  <c r="Q607" s="1"/>
  <c r="V608"/>
  <c r="G617"/>
  <c r="I617"/>
  <c r="I616" s="1"/>
  <c r="K617"/>
  <c r="M617"/>
  <c r="M616" s="1"/>
  <c r="O617"/>
  <c r="Q617"/>
  <c r="Q616" s="1"/>
  <c r="V617"/>
  <c r="G620"/>
  <c r="M620" s="1"/>
  <c r="I620"/>
  <c r="K620"/>
  <c r="O620"/>
  <c r="O616" s="1"/>
  <c r="Q620"/>
  <c r="V620"/>
  <c r="G623"/>
  <c r="I623"/>
  <c r="K623"/>
  <c r="M623"/>
  <c r="O623"/>
  <c r="Q623"/>
  <c r="V623"/>
  <c r="G626"/>
  <c r="M626" s="1"/>
  <c r="I626"/>
  <c r="K626"/>
  <c r="K616" s="1"/>
  <c r="O626"/>
  <c r="Q626"/>
  <c r="V626"/>
  <c r="V616" s="1"/>
  <c r="G629"/>
  <c r="I629"/>
  <c r="K629"/>
  <c r="M629"/>
  <c r="O629"/>
  <c r="Q629"/>
  <c r="V629"/>
  <c r="G635"/>
  <c r="G636"/>
  <c r="I636"/>
  <c r="I635" s="1"/>
  <c r="K636"/>
  <c r="M636"/>
  <c r="O636"/>
  <c r="Q636"/>
  <c r="Q635" s="1"/>
  <c r="V636"/>
  <c r="G638"/>
  <c r="M638" s="1"/>
  <c r="I638"/>
  <c r="K638"/>
  <c r="K635" s="1"/>
  <c r="O638"/>
  <c r="Q638"/>
  <c r="V638"/>
  <c r="V635" s="1"/>
  <c r="G644"/>
  <c r="I644"/>
  <c r="K644"/>
  <c r="M644"/>
  <c r="O644"/>
  <c r="Q644"/>
  <c r="V644"/>
  <c r="G650"/>
  <c r="M650" s="1"/>
  <c r="I650"/>
  <c r="K650"/>
  <c r="O650"/>
  <c r="O635" s="1"/>
  <c r="Q650"/>
  <c r="V650"/>
  <c r="G653"/>
  <c r="M653" s="1"/>
  <c r="M652" s="1"/>
  <c r="I653"/>
  <c r="K653"/>
  <c r="K652" s="1"/>
  <c r="O653"/>
  <c r="O652" s="1"/>
  <c r="Q653"/>
  <c r="V653"/>
  <c r="V652" s="1"/>
  <c r="G657"/>
  <c r="I657"/>
  <c r="K657"/>
  <c r="M657"/>
  <c r="O657"/>
  <c r="Q657"/>
  <c r="V657"/>
  <c r="G663"/>
  <c r="M663" s="1"/>
  <c r="I663"/>
  <c r="K663"/>
  <c r="O663"/>
  <c r="Q663"/>
  <c r="V663"/>
  <c r="G669"/>
  <c r="I669"/>
  <c r="I652" s="1"/>
  <c r="K669"/>
  <c r="M669"/>
  <c r="O669"/>
  <c r="Q669"/>
  <c r="Q652" s="1"/>
  <c r="V669"/>
  <c r="AE675"/>
  <c r="AF675"/>
  <c r="BA61" i="12"/>
  <c r="BA58"/>
  <c r="BA55"/>
  <c r="G9"/>
  <c r="M9" s="1"/>
  <c r="I9"/>
  <c r="I8" s="1"/>
  <c r="K9"/>
  <c r="K8" s="1"/>
  <c r="O9"/>
  <c r="Q9"/>
  <c r="Q8" s="1"/>
  <c r="V9"/>
  <c r="V8" s="1"/>
  <c r="G13"/>
  <c r="I13"/>
  <c r="K13"/>
  <c r="M13"/>
  <c r="O13"/>
  <c r="Q13"/>
  <c r="V13"/>
  <c r="G16"/>
  <c r="I16"/>
  <c r="K16"/>
  <c r="M16"/>
  <c r="O16"/>
  <c r="Q16"/>
  <c r="V16"/>
  <c r="G26"/>
  <c r="G8" s="1"/>
  <c r="I26"/>
  <c r="K26"/>
  <c r="O26"/>
  <c r="O8" s="1"/>
  <c r="Q26"/>
  <c r="V26"/>
  <c r="G37"/>
  <c r="M37" s="1"/>
  <c r="I37"/>
  <c r="K37"/>
  <c r="O37"/>
  <c r="Q37"/>
  <c r="V37"/>
  <c r="G47"/>
  <c r="I47"/>
  <c r="K47"/>
  <c r="M47"/>
  <c r="O47"/>
  <c r="Q47"/>
  <c r="V47"/>
  <c r="G50"/>
  <c r="I50"/>
  <c r="K50"/>
  <c r="M50"/>
  <c r="O50"/>
  <c r="Q50"/>
  <c r="V50"/>
  <c r="G53"/>
  <c r="G94" s="1"/>
  <c r="G54"/>
  <c r="M54" s="1"/>
  <c r="I54"/>
  <c r="I53" s="1"/>
  <c r="K54"/>
  <c r="K53" s="1"/>
  <c r="O54"/>
  <c r="Q54"/>
  <c r="Q53" s="1"/>
  <c r="V54"/>
  <c r="V53" s="1"/>
  <c r="G57"/>
  <c r="I57"/>
  <c r="K57"/>
  <c r="M57"/>
  <c r="O57"/>
  <c r="Q57"/>
  <c r="V57"/>
  <c r="G60"/>
  <c r="I60"/>
  <c r="K60"/>
  <c r="M60"/>
  <c r="O60"/>
  <c r="Q60"/>
  <c r="V60"/>
  <c r="G65"/>
  <c r="M65" s="1"/>
  <c r="I65"/>
  <c r="K65"/>
  <c r="O65"/>
  <c r="O53" s="1"/>
  <c r="Q65"/>
  <c r="V65"/>
  <c r="G67"/>
  <c r="M67" s="1"/>
  <c r="I67"/>
  <c r="K67"/>
  <c r="O67"/>
  <c r="Q67"/>
  <c r="V67"/>
  <c r="G70"/>
  <c r="I70"/>
  <c r="K70"/>
  <c r="M70"/>
  <c r="O70"/>
  <c r="Q70"/>
  <c r="V70"/>
  <c r="G73"/>
  <c r="I73"/>
  <c r="K73"/>
  <c r="M73"/>
  <c r="O73"/>
  <c r="Q73"/>
  <c r="V73"/>
  <c r="G77"/>
  <c r="M77" s="1"/>
  <c r="I77"/>
  <c r="K77"/>
  <c r="O77"/>
  <c r="Q77"/>
  <c r="V77"/>
  <c r="G79"/>
  <c r="M79" s="1"/>
  <c r="I79"/>
  <c r="K79"/>
  <c r="O79"/>
  <c r="Q79"/>
  <c r="V79"/>
  <c r="G82"/>
  <c r="I82"/>
  <c r="K82"/>
  <c r="M82"/>
  <c r="O82"/>
  <c r="Q82"/>
  <c r="V82"/>
  <c r="G85"/>
  <c r="I85"/>
  <c r="K85"/>
  <c r="M85"/>
  <c r="O85"/>
  <c r="Q85"/>
  <c r="V85"/>
  <c r="G88"/>
  <c r="M88" s="1"/>
  <c r="I88"/>
  <c r="K88"/>
  <c r="O88"/>
  <c r="Q88"/>
  <c r="V88"/>
  <c r="G90"/>
  <c r="I90"/>
  <c r="K90"/>
  <c r="M90"/>
  <c r="O90"/>
  <c r="Q90"/>
  <c r="V90"/>
  <c r="AE94"/>
  <c r="F41" i="1" s="1"/>
  <c r="H43"/>
  <c r="F40" l="1"/>
  <c r="I74"/>
  <c r="I20" s="1"/>
  <c r="F39"/>
  <c r="F49" s="1"/>
  <c r="H44"/>
  <c r="I44" s="1"/>
  <c r="I17"/>
  <c r="I75"/>
  <c r="J57" s="1"/>
  <c r="I16"/>
  <c r="H48"/>
  <c r="I48" s="1"/>
  <c r="H47"/>
  <c r="I47" s="1"/>
  <c r="H46"/>
  <c r="I46" s="1"/>
  <c r="H45"/>
  <c r="I45" s="1"/>
  <c r="I43"/>
  <c r="H42"/>
  <c r="I42" s="1"/>
  <c r="G23"/>
  <c r="M8" i="17"/>
  <c r="M71"/>
  <c r="M128"/>
  <c r="M85"/>
  <c r="M33"/>
  <c r="G85"/>
  <c r="G64"/>
  <c r="G128"/>
  <c r="G71"/>
  <c r="G33"/>
  <c r="G8"/>
  <c r="M61" i="16"/>
  <c r="M194"/>
  <c r="M82"/>
  <c r="M8"/>
  <c r="M69"/>
  <c r="M68" s="1"/>
  <c r="M31"/>
  <c r="M30" s="1"/>
  <c r="G82"/>
  <c r="G61"/>
  <c r="G8"/>
  <c r="M216" i="15"/>
  <c r="M81"/>
  <c r="M8"/>
  <c r="M61"/>
  <c r="M69"/>
  <c r="M68" s="1"/>
  <c r="M31"/>
  <c r="M30" s="1"/>
  <c r="G216"/>
  <c r="G81"/>
  <c r="G61"/>
  <c r="G8"/>
  <c r="AF229"/>
  <c r="M690" i="14"/>
  <c r="M49"/>
  <c r="M123"/>
  <c r="M30"/>
  <c r="M569"/>
  <c r="G614"/>
  <c r="G601"/>
  <c r="G569"/>
  <c r="M561"/>
  <c r="M560" s="1"/>
  <c r="M551"/>
  <c r="M550" s="1"/>
  <c r="G30"/>
  <c r="G540"/>
  <c r="G123"/>
  <c r="M18"/>
  <c r="M8" s="1"/>
  <c r="M592" i="13"/>
  <c r="M635"/>
  <c r="G616"/>
  <c r="G652"/>
  <c r="M433"/>
  <c r="M432" s="1"/>
  <c r="M395"/>
  <c r="M394" s="1"/>
  <c r="M358"/>
  <c r="M357" s="1"/>
  <c r="M318"/>
  <c r="M302" s="1"/>
  <c r="M18"/>
  <c r="M8" s="1"/>
  <c r="M53" i="12"/>
  <c r="M8"/>
  <c r="AF94"/>
  <c r="M26"/>
  <c r="J28" i="1"/>
  <c r="J26"/>
  <c r="G38"/>
  <c r="F38"/>
  <c r="H32"/>
  <c r="J23"/>
  <c r="J24"/>
  <c r="J25"/>
  <c r="J27"/>
  <c r="E24"/>
  <c r="E26"/>
  <c r="G40" l="1"/>
  <c r="H40" s="1"/>
  <c r="I40" s="1"/>
  <c r="G41"/>
  <c r="H41" s="1"/>
  <c r="I41" s="1"/>
  <c r="G39"/>
  <c r="I21"/>
  <c r="J68"/>
  <c r="J70"/>
  <c r="J73"/>
  <c r="J58"/>
  <c r="J74"/>
  <c r="J56"/>
  <c r="J59"/>
  <c r="J72"/>
  <c r="J62"/>
  <c r="J69"/>
  <c r="J60"/>
  <c r="J65"/>
  <c r="J61"/>
  <c r="J67"/>
  <c r="J66"/>
  <c r="J71"/>
  <c r="J64"/>
  <c r="J63"/>
  <c r="A23"/>
  <c r="A24" s="1"/>
  <c r="G24" s="1"/>
  <c r="H39" l="1"/>
  <c r="H49" s="1"/>
  <c r="G49"/>
  <c r="J75"/>
  <c r="I39" l="1"/>
  <c r="I49" s="1"/>
  <c r="G25"/>
  <c r="G28"/>
  <c r="J45" l="1"/>
  <c r="J48"/>
  <c r="J41"/>
  <c r="J39"/>
  <c r="J49" s="1"/>
  <c r="J42"/>
  <c r="J44"/>
  <c r="J47"/>
  <c r="J43"/>
  <c r="J40"/>
  <c r="J46"/>
  <c r="A25"/>
  <c r="A26" s="1"/>
  <c r="G26" s="1"/>
  <c r="A27" s="1"/>
  <c r="A29" s="1"/>
  <c r="G29" s="1"/>
  <c r="G27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<sst xmlns="http://schemas.openxmlformats.org/spreadsheetml/2006/main" count="6328" uniqueCount="1467">
  <si>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</si>
  <si>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</si>
  <si>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</si>
  <si>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</si>
  <si>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</si>
  <si>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</si>
  <si>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</si>
  <si>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</si>
  <si>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</si>
  <si>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</si>
  <si>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</si>
  <si>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</si>
  <si>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</si>
  <si>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</si>
  <si>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</si>
  <si>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</si>
  <si>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</si>
  <si>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</si>
  <si>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</si>
  <si>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</si>
  <si>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</si>
  <si>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</si>
  <si>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</si>
  <si>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</si>
  <si>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</si>
  <si>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</si>
  <si>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</si>
  <si>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</si>
  <si>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</si>
  <si>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</si>
  <si>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</si>
  <si>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</si>
  <si>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</si>
  <si>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</si>
  <si>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</si>
  <si>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</si>
  <si>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</si>
  <si>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</si>
  <si>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</si>
  <si>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</si>
  <si>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</si>
  <si>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</si>
  <si>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</si>
  <si>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13 1317/1</t>
  </si>
  <si>
    <t>Obnova přiváděcích vodovodních řadů Kouty n/D-Šumperk- etapa l. SO 01</t>
  </si>
  <si>
    <t>Stavba</t>
  </si>
  <si>
    <t>00</t>
  </si>
  <si>
    <t>Ostatní a vedlejší náklady</t>
  </si>
  <si>
    <t>01</t>
  </si>
  <si>
    <t>SO 01</t>
  </si>
  <si>
    <t>Přiváděcí vodovodní řad</t>
  </si>
  <si>
    <t>Přiváděcí řad D 412</t>
  </si>
  <si>
    <t>02</t>
  </si>
  <si>
    <t>Armaturní šachty-stavební úpravy</t>
  </si>
  <si>
    <t>SO 02</t>
  </si>
  <si>
    <t>Suchovod</t>
  </si>
  <si>
    <t>Suchovod-úsek č.2</t>
  </si>
  <si>
    <t>Suchovod-úsek č.1</t>
  </si>
  <si>
    <t>03</t>
  </si>
  <si>
    <t>Suchovod-úsek č.3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</si>
  <si>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</si>
  <si>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</si>
  <si>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</si>
  <si>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</si>
  <si>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</si>
  <si>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</si>
  <si>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</si>
  <si>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</si>
  <si>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</si>
  <si>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</si>
  <si>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</si>
  <si>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</si>
  <si>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</si>
  <si>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</si>
  <si>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</si>
  <si>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</si>
  <si>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</si>
  <si>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</si>
  <si>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</si>
  <si>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</si>
  <si>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</si>
  <si>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</si>
  <si>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</si>
  <si>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</si>
  <si>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</si>
  <si>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</si>
  <si>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</si>
  <si>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</si>
  <si>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</si>
  <si>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</si>
  <si>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762</t>
  </si>
  <si>
    <t>Konstrukce tesařské</t>
  </si>
  <si>
    <t>767</t>
  </si>
  <si>
    <t>Konstrukce zámečnické</t>
  </si>
  <si>
    <t>M23</t>
  </si>
  <si>
    <t>Montáže potrubí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</si>
  <si>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</si>
  <si>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</si>
  <si>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</si>
  <si>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</si>
  <si>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</si>
  <si>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</si>
  <si>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</si>
  <si>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</si>
  <si>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</si>
  <si>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</si>
  <si>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</si>
  <si>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</si>
  <si>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</si>
  <si>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</si>
  <si>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</si>
  <si>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</si>
  <si>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</si>
  <si>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</si>
  <si>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</si>
  <si>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</si>
  <si>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</si>
  <si>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</si>
  <si>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</si>
  <si>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</si>
  <si>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</si>
  <si>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</si>
  <si>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</si>
  <si>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</si>
  <si>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</si>
  <si>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</si>
  <si>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</si>
  <si>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</si>
  <si>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</si>
  <si>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005111020R</t>
  </si>
  <si>
    <t>Vytyčení stavby</t>
  </si>
  <si>
    <t>Soubor</t>
  </si>
  <si>
    <t>RTS 20/ II</t>
  </si>
  <si>
    <t>Indiv</t>
  </si>
  <si>
    <t>POL99_8</t>
  </si>
  <si>
    <t>POP</t>
  </si>
  <si>
    <t>Vyhotovení protokolu o vytyčení stavby se seznamem souřadnic vytyčených bodů a jejich polohopisnými (S-JTSK) a výškopisnými (Bpv) hodnotami.</t>
  </si>
  <si>
    <t>SPU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</si>
  <si>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</si>
  <si>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</si>
  <si>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</si>
  <si>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005121016R</t>
  </si>
  <si>
    <t>Vybudování zařízení staveniště pro JKSO 827</t>
  </si>
  <si>
    <t>Vybudování zpevněných ploch pro skladování materiálu, doprava a osazení kontejnerů pro skladování.</t>
  </si>
  <si>
    <t>Sejmutí ornice, hrubá úprava terénu a zpevnění ploch pro osazení objektů sociálního zařízení staveniště a kanceláří stavby.</t>
  </si>
  <si>
    <t>Doprava a osazení mobilních buněk sociálního zařízení – umývárny, toalety, šatny.</t>
  </si>
  <si>
    <t>Doprava a osazení kanceláří stavby a technického dozoru.</t>
  </si>
  <si>
    <t>Doprava a osazení lávek pro chodce do 2 m délky, mostů do 5 délky.</t>
  </si>
  <si>
    <t>Zřízení osvětlení staveniště (včetně stožárů a osvětlovacích těles).</t>
  </si>
  <si>
    <t>Zřízení dočasných ochranných zařízení (plachty, stěny, stany), jestliže jsou vyžadovány technologií montáže.</t>
  </si>
  <si>
    <t>Náhradní zdroj elektrické energie.</t>
  </si>
  <si>
    <t>005121026R</t>
  </si>
  <si>
    <t>Provoz zařízení staveniště pro JKSO 827</t>
  </si>
  <si>
    <t>Opotřebení nebo pronájem skladovacích kontejnerů.</t>
  </si>
  <si>
    <t>Opotřebení nebo pronájem kanceláří stavby a technického dozoru.</t>
  </si>
  <si>
    <t>Opotřebení lávek pro chodce do 2 m délky, mostů do 5 délky.</t>
  </si>
  <si>
    <t>Pronájem, opotřebení a spotřeba pohonných hmot náhradního zdroje elektrické energie.</t>
  </si>
  <si>
    <t>Úklid v prostorách sociálního zařízení a kanceláří stavby.</t>
  </si>
  <si>
    <t>Opotřebení dočasných ochranných zařízení (plachty, stěny, stany).</t>
  </si>
  <si>
    <t>Spotřeba vody a elektrické energie, nebo pohonných hmot pro potřebu sociálních zařízení a kanceláří stavby.</t>
  </si>
  <si>
    <t>005121036R</t>
  </si>
  <si>
    <t>Odstranění zařízení staveniště pro JKSO 827</t>
  </si>
  <si>
    <t>Odvoz kontejnerů pro skladování a uvedení zpevněných ploch pro skladování do původního stavu.</t>
  </si>
  <si>
    <t>Případné ohumusování.</t>
  </si>
  <si>
    <t>Odvoz mobilních buněk sociálního zařízení, nebo uvedení do původního stavu prostor pronajatých.</t>
  </si>
  <si>
    <t>Odvoz mobilních kanceláří stavby a technického dozoru, nebo uvedení do původního stavu prostor pronajatých.</t>
  </si>
  <si>
    <t>Odvoz provizorních mostů a lávek.</t>
  </si>
  <si>
    <t>Zrušení vnitrostaveništního rozvodu energie včetně rozvaděčů a osvětlení staveniště (včetně stožárů a osvětlovacích těles).</t>
  </si>
  <si>
    <t>Odvoz náhradního zdroje.</t>
  </si>
  <si>
    <t>005124010R</t>
  </si>
  <si>
    <t>Koordinační činnost</t>
  </si>
  <si>
    <t>Koordinace stavebních a technologických dodávek stavby.</t>
  </si>
  <si>
    <t>00524 R</t>
  </si>
  <si>
    <t>Předání a převzetí díla</t>
  </si>
  <si>
    <t>Náklady zhotovitele, které vzniknou v souvislosti s povinnostmi zhotovitele při předání a převzetí díla.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</si>
  <si>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</si>
  <si>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</si>
  <si>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</si>
  <si>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</si>
  <si>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</si>
  <si>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</si>
  <si>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</si>
  <si>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</si>
  <si>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</si>
  <si>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Včetně zkoušek funkčnosti signal. vodiče, funkčnosti vodovodních armatur, průtočnosti hydrantů.</t>
  </si>
  <si>
    <t>Včetně kamerové prohlídky potrubí.</t>
  </si>
  <si>
    <t>005231040R</t>
  </si>
  <si>
    <t>Provozní řády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</si>
  <si>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</si>
  <si>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</si>
  <si>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</si>
  <si>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</si>
  <si>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</si>
  <si>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</si>
  <si>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005281010R</t>
  </si>
  <si>
    <t>Propagace</t>
  </si>
  <si>
    <t>Billboard, o rozměrech 5100 x 2400 mm</t>
  </si>
  <si>
    <t>Návrh bude konzultován a odsouhlasen investorem</t>
  </si>
  <si>
    <t>004111000T1</t>
  </si>
  <si>
    <t>Archeologický průzkum</t>
  </si>
  <si>
    <t>Vlastní</t>
  </si>
  <si>
    <t>00521103T0</t>
  </si>
  <si>
    <t>Čištění komunikací v průběhu stavby</t>
  </si>
  <si>
    <t>Včetně opravy a údržby komunikací užívaných v průběhu stavby.</t>
  </si>
  <si>
    <t>005231031T</t>
  </si>
  <si>
    <t>Náklady spojené s provizorním zásobováním odstavených objektů pitnou vodou</t>
  </si>
  <si>
    <t>Náklady na opatření na síti,odstavení vodárenského zařízení a jeho opětovné uvedení do provozu.</t>
  </si>
  <si>
    <t>005241030T</t>
  </si>
  <si>
    <t>Pasportizace objektů</t>
  </si>
  <si>
    <t>Zdokumentování pozemních a jiných objektů v blízkosti stavby a před jejím zahájením(fotodokumentace,video,popisy)</t>
  </si>
  <si>
    <t>00524109T00</t>
  </si>
  <si>
    <t>Nájemné ŘSD, viz vyjádření (předpoklad zasažení výkopy v ploše 15 m2)</t>
  </si>
  <si>
    <t>00524109T01</t>
  </si>
  <si>
    <t>SUM</t>
  </si>
  <si>
    <t>Geodetické zaměření rohů stavby, stabilizace bodů a sestavení laviček.</t>
  </si>
  <si>
    <t>Opotřebení a údržba nebo pronájem sociálního zařízení – umývárny, toalety, šatny.</t>
  </si>
  <si>
    <t>Spotřeba vody a elektrické energie pro potřebu sociálních zařízení a kanceláří stavby.</t>
  </si>
  <si>
    <t>Uvedení zpevněných ploch pro osazení objektů sociálního zařízení staveniště a kanceláří stavby do původního stavu.</t>
  </si>
  <si>
    <t>END</t>
  </si>
  <si>
    <t>Položkový soupis prací a dodávek</t>
  </si>
  <si>
    <t>ING</t>
  </si>
  <si>
    <t>111201101R00</t>
  </si>
  <si>
    <t>Odstranění křovin a stromů o průměru do 10 cm při celkové ploše do 1 000 m2</t>
  </si>
  <si>
    <t>m2</t>
  </si>
  <si>
    <t>800-1</t>
  </si>
  <si>
    <t>RTS 19/ I</t>
  </si>
  <si>
    <t>POL1_</t>
  </si>
  <si>
    <t>s odstraněním kořenů a s případným nutným odklizením křovin a stromů na hromady na vzdálenost do 50 m nebo s naložením na dopravní prostředek, do sklonu terénu 1 : 5,</t>
  </si>
  <si>
    <t>SPI</t>
  </si>
  <si>
    <t>111201401R00</t>
  </si>
  <si>
    <t>Spálení odstraněných křovin a stromů o průměru kmene do 100 mm, na hromadách, pro jakoukoliv plochu</t>
  </si>
  <si>
    <t>Včetně očištění spáleniště, uložení popela a zbytků na hromadu.</t>
  </si>
  <si>
    <t>112101101R00</t>
  </si>
  <si>
    <t>Kácení stromů listnatých_x000D_
 o průměru kmene přes 100 do 300 mm</t>
  </si>
  <si>
    <t>kus</t>
  </si>
  <si>
    <t>s odřezáním kmene a odvětvením, včetně případného odklizení kmene a větví na oddělené hromady na vzdálenost do 50 m nebo s naložením na dopravní prostředek,</t>
  </si>
  <si>
    <t>112101102R00</t>
  </si>
  <si>
    <t>Kácení stromů listnatých_x000D_
 o průměru kmene přes 300 do 500 mm</t>
  </si>
  <si>
    <t>112201101R00</t>
  </si>
  <si>
    <t>Odstranění pařezů pod úrovní terénu vykopáním_x000D_
 o průměru přes 100 do 300 mm</t>
  </si>
  <si>
    <t>s jejich vykopáním nebo vytrháním, s přesekáním kořenů a s případným nutným přemístěním pařezů na hromady do vzdálenosti do 50 m nebo s naložením na dopravní prostředek,</t>
  </si>
  <si>
    <t>112201102R00</t>
  </si>
  <si>
    <t>Odstranění pařezů pod úrovní terénu vykopáním_x000D_
 o průměru přes 300 do 500 mm</t>
  </si>
  <si>
    <t>115101201R00</t>
  </si>
  <si>
    <t>Čerpání vody na dopravní výšku do 10 m_x000D_
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</si>
  <si>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</si>
  <si>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</si>
  <si>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</si>
  <si>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m_x000D_
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</si>
  <si>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</si>
  <si>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</si>
  <si>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119001411R00</t>
  </si>
  <si>
    <t>Dočasné zajištění podzemního potrubí nebo vedení betonového potrubí_x000D_
 DN  do 200 mm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</si>
  <si>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</si>
  <si>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</si>
  <si>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vodovod : 4*2,00</t>
  </si>
  <si>
    <t>VV</t>
  </si>
  <si>
    <t>119001412R00</t>
  </si>
  <si>
    <t>Dočasné zajištění podzemního potrubí nebo vedení betonového potrubí_x000D_
 DN  přes 200  do 500 mm</t>
  </si>
  <si>
    <t>kanalizace : 6*3,00</t>
  </si>
  <si>
    <t>teplovod : 2*3,00</t>
  </si>
  <si>
    <t>119001421R00</t>
  </si>
  <si>
    <t>Dočasné zajištění podzemního potrubí nebo vedení kabelů do 3 kabelů</t>
  </si>
  <si>
    <t>13*2,00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</si>
  <si>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</si>
  <si>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</si>
  <si>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</si>
  <si>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</si>
  <si>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silov.kabely : 13*2,00*1,50*1,10</t>
  </si>
  <si>
    <t>vodovod : 4*2,00*1,50*1,80</t>
  </si>
  <si>
    <t>kanalizace : 6*3,00*1,50*2,00</t>
  </si>
  <si>
    <t>teplovod : 2*3,00*1,50*2,00</t>
  </si>
  <si>
    <t>121101103R00</t>
  </si>
  <si>
    <t>Sejmutí ornice s přemístěním na vzdálenost přes 100 do 250 m</t>
  </si>
  <si>
    <t>nebo lesní půdy, s vodorovným přemístěním na hromady v místě upotřebení nebo na dočasné či trvalé skládky se složením</t>
  </si>
  <si>
    <t>jámy-zeleň : 41*(4,50*2,00)*0,15</t>
  </si>
  <si>
    <t>1*(6,50*2,50)*0,15</t>
  </si>
  <si>
    <t>7*(3,00*2,00)*0,15</t>
  </si>
  <si>
    <t>1*(1,50*6,00)*0,15</t>
  </si>
  <si>
    <t>sondy : 3*(2,00*2,00)*0,15</t>
  </si>
  <si>
    <t>rýhy-zeleň : 82,00*1,50*0,15</t>
  </si>
  <si>
    <t>AŠ : 2*2,10*2,50*0,15</t>
  </si>
  <si>
    <t>5*3,00*3,00*0,15</t>
  </si>
  <si>
    <t>3,50*4,50*0,15</t>
  </si>
  <si>
    <t>131201113R00</t>
  </si>
  <si>
    <t>Hloubení nezapažených jam a zářezů do 10000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</si>
  <si>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</si>
  <si>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jámy-asf.komun. : 3*(4,50*2,00)*(2,50-0,30)/100*50</t>
  </si>
  <si>
    <t>1*(4,00*2,50)*(2,50-0,30)/100*50</t>
  </si>
  <si>
    <t>1*(2,00*2,00)*(2,50-0,15)/100*50</t>
  </si>
  <si>
    <t>jámy-štěrk : 2*(4,50*2,00)*(2,50-0,15)/100*50</t>
  </si>
  <si>
    <t>jámy-zeleň : 41*(4,50*2,00)*(2,50-0,15)/100*50</t>
  </si>
  <si>
    <t>1*(6,50*2,50)*(2,50-0,15)/100*50</t>
  </si>
  <si>
    <t>1*(6,00*1,20)*(2,50-0,15)/100*50</t>
  </si>
  <si>
    <t>7*(3,00*2,00)*(2,50-0,15)/100*50</t>
  </si>
  <si>
    <t>sondy-zeleň : 3*(2,00*2,00)*(2,00-0,15)/100*50</t>
  </si>
  <si>
    <t>AŠ-asf.komun. : 1*(3,10*2,50)*(1,00-0,30)/100*50</t>
  </si>
  <si>
    <t>AŠ-zeleň : 2*(3,10*2,50)*(1,00-0,15)/100*50</t>
  </si>
  <si>
    <t>5*(3,00*3,00)*(1,00-0,15)/100*50</t>
  </si>
  <si>
    <t>(3,50*4,50)*(1,20-0,15)/100*50</t>
  </si>
  <si>
    <t>131201119R00</t>
  </si>
  <si>
    <t xml:space="preserve">Hloubení nezapažených jam a zářezů příplatek za lepivost, v hornině 3,  </t>
  </si>
  <si>
    <t>624,822/100*30</t>
  </si>
  <si>
    <t>131301113R00</t>
  </si>
  <si>
    <t>Hloubení nezapažených jam a zářezů do 10000 m3, v hornině 4, hloubení strojně</t>
  </si>
  <si>
    <t>jámy-asf.komun. : 3*(4,50*2,00)*(2,50-0,30)/100*40</t>
  </si>
  <si>
    <t>1*(4,00*2,50)*(2,50-0,30)/100*40</t>
  </si>
  <si>
    <t>1*(2,00*2,00)*(2,50-0,15)/100*40</t>
  </si>
  <si>
    <t>jámy-štěrk : 2*(4,50*2,00)*(2,50-0,15)/100*40</t>
  </si>
  <si>
    <t>jámy-zeleň : 41*(4,50*2,00)*(2,50-0,15)/100*40</t>
  </si>
  <si>
    <t>1*(6,50*2,50)*(2,50-0,15)/100*40</t>
  </si>
  <si>
    <t>1*(6,00*1,20)*(2,50-0,15)/100*40</t>
  </si>
  <si>
    <t>7*(3,00*2,00)*(2,50-0,15)/100*40</t>
  </si>
  <si>
    <t>sondy-zeleň : 3*(2,00*2,00)*(2,00-0,15)/100*40</t>
  </si>
  <si>
    <t>131301119R00</t>
  </si>
  <si>
    <t xml:space="preserve">Hloubení nezapažených jam a zářezů příplatek za lepivost, v hornině 4,  </t>
  </si>
  <si>
    <t>507,197/100*30</t>
  </si>
  <si>
    <t>131401112R00</t>
  </si>
  <si>
    <t>Hloubení nezapažených jam a zářezů do 1000 m3, v hornině 5, hloubení strojně</t>
  </si>
  <si>
    <t>jámy-asf.komun. : 3*(4,50*2,00)*(2,50-0,30)/100*10</t>
  </si>
  <si>
    <t>1*(4,00*2,50)*(2,50-0,30)/100*10</t>
  </si>
  <si>
    <t>1*(2,00*2,00)*(2,50-0,15)/100*10</t>
  </si>
  <si>
    <t>jámy-štěrk : 2*(4,50*2,00)*(2,50-0,15)/100*10</t>
  </si>
  <si>
    <t>jámy-zeleň : 41*(4,50*2,00)*(2,50-0,15)/100*10</t>
  </si>
  <si>
    <t>1*(6,50*2,50)*(2,50-0,15)/100*10</t>
  </si>
  <si>
    <t>1*(6,00*1,20)*(2,50-0,15)/100*10</t>
  </si>
  <si>
    <t>7*(3,00*2,00)*(2,50-0,15)/100*10</t>
  </si>
  <si>
    <t>sondy-zeleň : 3*(2,00*2,00)*(2,00-0,15)/100*10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</si>
  <si>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</si>
  <si>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</si>
  <si>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</si>
  <si>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rýha dl.kostky : 10,00*1,50*(2,00-0,20)/100*50</t>
  </si>
  <si>
    <t>rýha zeleň : 57,00*1,50*(2,00-0,15)/100*50</t>
  </si>
  <si>
    <t>rýha asf.komun. : 11,00*1,50*(2,00-0,30)/100*50</t>
  </si>
  <si>
    <t>132201219R00</t>
  </si>
  <si>
    <t xml:space="preserve">Hloubení rýh šířky přes 60 do 200 cm příplatek za lepivost, v hornině 3,  </t>
  </si>
  <si>
    <t>106,612/100*30</t>
  </si>
  <si>
    <t>132301212R00</t>
  </si>
  <si>
    <t xml:space="preserve">Hloubení rýh šířky přes 60 do 200 cm do 1000 m3, v hornině 4, hloubení strojně </t>
  </si>
  <si>
    <t>rýha dl.kostky : 10,00*1,50*(2,00-0,20)/100*40</t>
  </si>
  <si>
    <t>rýha zeleň : 54,00*1,50*(2,00-0,15)/100*40</t>
  </si>
  <si>
    <t>rýha asf.komun. : 11,00*1,50*(2,00-0,30)/100*40</t>
  </si>
  <si>
    <t>132301219R00</t>
  </si>
  <si>
    <t xml:space="preserve">Hloubení rýh šířky přes 60 do 200 cm příplatek za lepivost, v hornině 4,  </t>
  </si>
  <si>
    <t>81,960/100*30</t>
  </si>
  <si>
    <t>132401211R00</t>
  </si>
  <si>
    <t xml:space="preserve">Hloubení rýh šířky přes 60 do 200 cm jakékoliv množství, v hornině 5, hloubení strojně </t>
  </si>
  <si>
    <t>rýha dl.kostky : 10,00*1,50*(2,00-0,20)/100*10</t>
  </si>
  <si>
    <t>rýha zeleň : 54,00*1,50*(2,00-0,15)/100*10</t>
  </si>
  <si>
    <t>139601102R00</t>
  </si>
  <si>
    <t>Ruční výkop jam, rýh a šachet v hornině 3</t>
  </si>
  <si>
    <t>s přehozením na vzdálenost do 5 m nebo s naložením na ruční dopravní prostředek</t>
  </si>
  <si>
    <t>rýha-zeleň : 25,00*1,50*(2,00-0,15)/100*50</t>
  </si>
  <si>
    <t>139601103R00</t>
  </si>
  <si>
    <t>Ruční výkop jam, rýh a šachet v hornině 4</t>
  </si>
  <si>
    <t>141741122R00</t>
  </si>
  <si>
    <t>Protlačování - beranění ocelových trub vnějšího průměru do 530 mm</t>
  </si>
  <si>
    <t>Protlačování trub v hornině 1 - 4 s výjimkou tekoucího písku a hornin kašovité konzistence metodou ramování (zatloukání) ocelových trub s následným čistěním.</t>
  </si>
  <si>
    <t>Úprava čela potrubí pro protlačení, spojování potlačovaných trub, odstranění horniny z protlačovaných trub stlačeným vzduchem, vodorovné a svislé přemístění výkopku z protlačovaného potrubí a montážní jámy na přilehlé území.</t>
  </si>
  <si>
    <t>9,50</t>
  </si>
  <si>
    <t>151101101R00</t>
  </si>
  <si>
    <t>Zřízení pažení a rozepření stěn rýh příložné  pro jakoukoliv mezerovitost, hloubky do 2 m</t>
  </si>
  <si>
    <t>pro podzemní vedení pro všechny šířky rýhy,</t>
  </si>
  <si>
    <t>103,00*2,00*2</t>
  </si>
  <si>
    <t>151101111R00</t>
  </si>
  <si>
    <t>Odstranění pažení a rozepření rýh příložné , hloubky do 2 m</t>
  </si>
  <si>
    <t>pro podzemní vedení s uložením materiálu na vzdálenost do 3 m od kraje výkopu,</t>
  </si>
  <si>
    <t>151101201R00</t>
  </si>
  <si>
    <t>Zřízení pažení stěn výkopu bez rozepření, vzepření příložné, hloubky do 4 m</t>
  </si>
  <si>
    <t>jámy : 2*6,50*2,50+2*2,50*2,50</t>
  </si>
  <si>
    <t>2*6,00*2,50*2*1,20*2,50</t>
  </si>
  <si>
    <t>2*46*4,50*2,50+2*46*2,00*2,50</t>
  </si>
  <si>
    <t>2*4,00*2,50+2*2,50*2,50</t>
  </si>
  <si>
    <t>2*7*3,00*2,50+2*7*2,00*2,50</t>
  </si>
  <si>
    <t>sondy : 4*4*2,00*2,00</t>
  </si>
  <si>
    <t>151101211R00</t>
  </si>
  <si>
    <t>Odstranění pažení stěn výkopu příložné, hloubky do 4 m</t>
  </si>
  <si>
    <t>s uložením pažin na vzdálenost do 3 m od okraje výkopu,</t>
  </si>
  <si>
    <t>151101301R00</t>
  </si>
  <si>
    <t>Zřízení rozepření zapažených stěn výkopů při roubení příložném, hloubky do 4 m</t>
  </si>
  <si>
    <t>s potřebným přepažováním,</t>
  </si>
  <si>
    <t>jámy : 1*6,50*2,50*2,50</t>
  </si>
  <si>
    <t>1*6,00*1,20*2,50</t>
  </si>
  <si>
    <t>46*4,50*2,00*2,50</t>
  </si>
  <si>
    <t>1*4,00*2,50*2,50</t>
  </si>
  <si>
    <t>7*3,00*2,00*2,50</t>
  </si>
  <si>
    <t>sondy : 4*2,00*2,00*2,00</t>
  </si>
  <si>
    <t>151101311R00</t>
  </si>
  <si>
    <t>Odstranění rozepření stěn výkopů při roubení příložném, hloubky do 4 m</t>
  </si>
  <si>
    <t>s uložením materiálu na vzdálenost do 3 m od okraje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</si>
  <si>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</si>
  <si>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</si>
  <si>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</si>
  <si>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jámy : (624,822+507,197)/100*25</t>
  </si>
  <si>
    <t>rýhy : (106,612+81,960+34,688+34,688)/100*50</t>
  </si>
  <si>
    <t>161101151R00</t>
  </si>
  <si>
    <t>Svislé přemístění výkopku z horniny 5 až 7, při hloubce výkopu přes 1 do 2,5 m</t>
  </si>
  <si>
    <t>jámy : 117,626/100*25</t>
  </si>
  <si>
    <t>rýhy : 28,905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</si>
  <si>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</si>
  <si>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</si>
  <si>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</si>
  <si>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na meziskládku a zpět</t>
  </si>
  <si>
    <t>cca 60% výkopku,ostatní zůstává vedle rýhy</t>
  </si>
  <si>
    <t>422,718*2</t>
  </si>
  <si>
    <t>trvalá skládka do 25 km</t>
  </si>
  <si>
    <t>jámy : (624,822+507,197)</t>
  </si>
  <si>
    <t>rýhy : (106,612+81,960+34,688+34,688)</t>
  </si>
  <si>
    <t>odpočet zpět k zásypu : -704,530</t>
  </si>
  <si>
    <t>162701155R00</t>
  </si>
  <si>
    <t>Vodorovné přemístění výkopku z horniny 5 až 7, na vzdálenost přes 9 000  do 10 000 m</t>
  </si>
  <si>
    <t>jámy : 117,626</t>
  </si>
  <si>
    <t>162701109R00</t>
  </si>
  <si>
    <t>Vodorovné přemístění výkopku příplatek k ceně za každých dalších i započatých 1 000 m přes 10 000 m_x000D_
 z horniny 1 až 4</t>
  </si>
  <si>
    <t>685,437*15</t>
  </si>
  <si>
    <t>162701159R00</t>
  </si>
  <si>
    <t>Vodorovné přemístění výkopku příplatek k ceně za každých dalších i započatých 1 000 m přes 10 000 m_x000D_
 z horniny 5 až 7</t>
  </si>
  <si>
    <t>146,531*15</t>
  </si>
  <si>
    <t>162301412R00</t>
  </si>
  <si>
    <t>Vodorovné přemístění větví, kmenů, nebo pařezů kmenů stromů listnatých, průměru kmene přes 300 do 500 mm, na vzdálenost do 5 000 m</t>
  </si>
  <si>
    <t xml:space="preserve"> s naložením, složením a dopravou,</t>
  </si>
  <si>
    <t>19+2</t>
  </si>
  <si>
    <t>167101102R00</t>
  </si>
  <si>
    <t>Nakládání, skládání, překládání neulehlého výkopku nakládání výkopku_x000D_
 přes 100 m3, z horniny 1 až 4</t>
  </si>
  <si>
    <t>704,530/100*60</t>
  </si>
  <si>
    <t>171201201R00</t>
  </si>
  <si>
    <t>Uložení sypaniny na dočasnou skládku tak, že na 1 m2 plochy připadá přes 2 m3 výkopku nebo ornice</t>
  </si>
  <si>
    <t>422,718/2</t>
  </si>
  <si>
    <t>174101101R00</t>
  </si>
  <si>
    <t>Zásyp sypaninou se zhutněním jam, šachet, rýh nebo kolem objektů v těchto vykopávkách</t>
  </si>
  <si>
    <t>z jakékoliv horniny s uložením výkopku po vrstvách,</t>
  </si>
  <si>
    <t>vytříděnou zeminou</t>
  </si>
  <si>
    <t>včetně strojního přemístění materiálu pro zásyp ze vzdálenosti do 10 m od okraje zásypu</t>
  </si>
  <si>
    <t>jámy-zeleň : 41*(4,50*2,00)*(2,50-0,50-0,70-0,15)</t>
  </si>
  <si>
    <t>1*(6,50*2,50)*(2,50-0,50-0,70-0,15)</t>
  </si>
  <si>
    <t>1*(6,00*1,20)*(2,50-0,50-0,70-0,15)</t>
  </si>
  <si>
    <t>7*(3,00*2,00)*(2,50-0,50-0,70-0,15)</t>
  </si>
  <si>
    <t>sondy-zeleň : 3*(2,00*2,00)*(2,00-0,50-0,70-0,15)</t>
  </si>
  <si>
    <t>rýha zeleň : 82,00*1,50*(2,00-0,10-0,70-0,15)</t>
  </si>
  <si>
    <t>AŠ-zeleň : 2*(3,10*2,50)*(1,00-0,15)</t>
  </si>
  <si>
    <t>5*(3,00*3,00)*(1,00-0,15)</t>
  </si>
  <si>
    <t>(3,50*4,50)*(1,20-0,15)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</si>
  <si>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</si>
  <si>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</si>
  <si>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</si>
  <si>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jámy : (6,50*2,50)*0,70</t>
  </si>
  <si>
    <t>(6,00*1,20)*0,70</t>
  </si>
  <si>
    <t>46*(4,50*2,00)*0,70</t>
  </si>
  <si>
    <t>(4,00*2,50)*0,70</t>
  </si>
  <si>
    <t>7*(3,00*2,00)*0,70</t>
  </si>
  <si>
    <t>sondy : 4*(2,00*2,00)*0,70</t>
  </si>
  <si>
    <t>rýhy : 103,00*1,50*0,70</t>
  </si>
  <si>
    <t>odpočet potrubí: : -355,50*3,14*0,20*0,20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</si>
  <si>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</si>
  <si>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</si>
  <si>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</si>
  <si>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</si>
  <si>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jámy-zeleň : 41*(4,50*2,00)</t>
  </si>
  <si>
    <t>1*(6,50*2,50)</t>
  </si>
  <si>
    <t>7*(3,00*2,00)</t>
  </si>
  <si>
    <t>1*(1,50*6,00)</t>
  </si>
  <si>
    <t>sondy : 3*(2,00*2,00)</t>
  </si>
  <si>
    <t>rýhy-zeleň : 82,00*1,50</t>
  </si>
  <si>
    <t>AŠ : 2*2,10*2,50</t>
  </si>
  <si>
    <t>5*3,00*3,00</t>
  </si>
  <si>
    <t>3,50*4,50</t>
  </si>
  <si>
    <t>181301113R00</t>
  </si>
  <si>
    <t>Rozprostření a urovnání ornice v rovině v souvislé ploše přes 500 m2, tloušťka vrstvy přes 150 do 200 mm</t>
  </si>
  <si>
    <t>s případným nutným přemístěním hromad nebo dočasných skládek na místo potřeby ze vzdálenosti do 30 m, v rovině nebo ve svahu do 1 : 5,</t>
  </si>
  <si>
    <t>199000002R00</t>
  </si>
  <si>
    <t>Poplatky za skládku horniny 1- 4</t>
  </si>
  <si>
    <t>199000003R00</t>
  </si>
  <si>
    <t>Poplatky za skládku horniny 5 - 7</t>
  </si>
  <si>
    <t>174101109T00</t>
  </si>
  <si>
    <t>Zásyp jam, rýh materiálem s mírou zhutnitelnosti dle TP 146, včetně drceného kameniva</t>
  </si>
  <si>
    <t>jámy-asf.komun. : 3*(4,50*2,00)*(2,50-0,50-0,70-0,41)</t>
  </si>
  <si>
    <t>1*(4,00*2,50)*(2,50-0,50-0,70-0,41)</t>
  </si>
  <si>
    <t>1*(2,00*2,00)*(2,50-0,50-0,70-0,41)</t>
  </si>
  <si>
    <t>jámy-štěrk : 2*(4,50*2,00)*(2,50-0,50-0,70-0,30)</t>
  </si>
  <si>
    <t>rýha asf.komun. : 11,00*1,50*(2,00-0,10-0,70-0,42)</t>
  </si>
  <si>
    <t>rýha dl.kostky : 10,00*1,50*(2,00-0,10-0,70-0,42)</t>
  </si>
  <si>
    <t>AŠ-asf.komun. : 1*(3,10*2,50)*(1,00-0,42)</t>
  </si>
  <si>
    <t>183551111T02</t>
  </si>
  <si>
    <t>Rekultivace  terénu pojížděného staveb.technikou, do 5 ha , do 5 st</t>
  </si>
  <si>
    <t xml:space="preserve">m2    </t>
  </si>
  <si>
    <t>1125,00*4,00</t>
  </si>
  <si>
    <t>199020301T00</t>
  </si>
  <si>
    <t>Položení kabelových žlabů vč.poklopů</t>
  </si>
  <si>
    <t xml:space="preserve">m     </t>
  </si>
  <si>
    <t>00572400R</t>
  </si>
  <si>
    <t>směs travní parková, pro běžnou zátěž</t>
  </si>
  <si>
    <t>kg</t>
  </si>
  <si>
    <t>SPCM</t>
  </si>
  <si>
    <t>RTS 18/ I</t>
  </si>
  <si>
    <t>POL3_</t>
  </si>
  <si>
    <t>621,50/50</t>
  </si>
  <si>
    <t>28350001</t>
  </si>
  <si>
    <t>Žlab kabelový betonový dl.1000 mm, AZD 13-100</t>
  </si>
  <si>
    <t xml:space="preserve">ks    </t>
  </si>
  <si>
    <t>28350002</t>
  </si>
  <si>
    <t>Zákrytová deska kabelového žlabu-betonová dl.500 mm, AZD 114-50</t>
  </si>
  <si>
    <t>58337304R</t>
  </si>
  <si>
    <t>štěrkopísek frakce 0,0 až 16,0 mm; třída B</t>
  </si>
  <si>
    <t>t</t>
  </si>
  <si>
    <t>417,314*1,80</t>
  </si>
  <si>
    <t>113106211R00</t>
  </si>
  <si>
    <t>Rozebrání vozovek a ploch s jakoukoliv výplní spár _x000D_
 v ploše jednotlivě do 200 m2, z velkých kostek, kladených do lože z kameniva těženého, škváry nebo strusky</t>
  </si>
  <si>
    <t>822-1</t>
  </si>
  <si>
    <t>s přemístěním hmot na skládku na vzdálenost do 3 m nebo s naložením na dopravní prostředek</t>
  </si>
  <si>
    <t>rýha : 10,00*1,50</t>
  </si>
  <si>
    <t>113107520R00</t>
  </si>
  <si>
    <t>Odstranění podkladů nebo krytů z kameniva hrubého drceného, v ploše jednotlivě do 50 m2, tloušťka vrstvy 200 mm</t>
  </si>
  <si>
    <t>rýha-kostky : 10,00*1,50</t>
  </si>
  <si>
    <t>jámy-asfalt.komun : 3*(4,50*2,00)</t>
  </si>
  <si>
    <t>1*(4,00*2,50)</t>
  </si>
  <si>
    <t>1*(2,00*2,00)</t>
  </si>
  <si>
    <t>rýha asf.komun. : 11,00*1,50</t>
  </si>
  <si>
    <t>AŠ-asf.komun. : 1*(3,10*2,50)</t>
  </si>
  <si>
    <t>113107615R00</t>
  </si>
  <si>
    <t>Odstranění podkladů nebo krytů z kameniva hrubého drceného, v ploše jednotlivě nad 50 m2, tloušťka vrstvy 150 mm</t>
  </si>
  <si>
    <t>jámy-štěrk : 2*(4,50*2,50)</t>
  </si>
  <si>
    <t>113108407R00</t>
  </si>
  <si>
    <t>Odstranění podkladů nebo krytů živičných, v ploše jednotlivě nad 50 m2, tloušťka vrstvy 70 mm</t>
  </si>
  <si>
    <t>jámy-asfalt.komun : 3*(5,00*2,50)</t>
  </si>
  <si>
    <t>1*(4,50*3,00)</t>
  </si>
  <si>
    <t>1*(2,50*2,50)</t>
  </si>
  <si>
    <t>rýha asf.komun. : 11,00*2,00</t>
  </si>
  <si>
    <t>AŠ-asf.komun. : 1*(3,60*3,00)</t>
  </si>
  <si>
    <t>113151113R00</t>
  </si>
  <si>
    <t>Odstranění podkladu, krytu frézováním povrch živičný, plochy do 500 m2 na jednom objektu nebo při provádění pruhu šířky do  750 mm, tloušťky 40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</si>
  <si>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</si>
  <si>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</si>
  <si>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</si>
  <si>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</si>
  <si>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>919735112R00</t>
  </si>
  <si>
    <t>Řezání stávajících krytů nebo podkladů živičných, hloubky přes 50 do 100 mm</t>
  </si>
  <si>
    <t>včetně spotřeby vody</t>
  </si>
  <si>
    <t>jámy-asfalt.komun : 3*(2*5,00+2*2,50)</t>
  </si>
  <si>
    <t>1*(2*4,50+2*3,00)</t>
  </si>
  <si>
    <t>1*(4*2,50)</t>
  </si>
  <si>
    <t>rýha asf.komun. : 11,00*2</t>
  </si>
  <si>
    <t>979082219R00</t>
  </si>
  <si>
    <t>Vodorovná doprava suti po suchu příplatek k ceně za každý další i započatý 1 km přes 1 km</t>
  </si>
  <si>
    <t>EKO skládka do 25 km</t>
  </si>
  <si>
    <t>81,582*24</t>
  </si>
  <si>
    <t>979082213R00</t>
  </si>
  <si>
    <t>Vodorovná doprava suti po suchu bez naložení, ale se složením a hrubým urovnáním na vzdálenost do 1 km</t>
  </si>
  <si>
    <t>POL8_</t>
  </si>
  <si>
    <t xml:space="preserve">Demontážní hmotnosti z položek s pořadovými čísly: : </t>
  </si>
  <si>
    <t xml:space="preserve">56,57,58,59,60,61, : </t>
  </si>
  <si>
    <t>Součet: : 81,58210</t>
  </si>
  <si>
    <t>979990113T00</t>
  </si>
  <si>
    <t>Poplatek za skládku suti</t>
  </si>
  <si>
    <t>451572111R00</t>
  </si>
  <si>
    <t>Lože pod potrubí, stoky a drobné objekty z kameniva drobného těženého 0÷4 mm</t>
  </si>
  <si>
    <t>827-1</t>
  </si>
  <si>
    <t>v otevřeném výkopu,</t>
  </si>
  <si>
    <t>rýhy : 103,00*1,50*0,10</t>
  </si>
  <si>
    <t>452313131R00</t>
  </si>
  <si>
    <t>Podkladní a zajišťovací konstrukce z betonu bloky pro potrubí , z betonu prostého třídy C 12/15</t>
  </si>
  <si>
    <t>z cementu portlandského nebo struskoportlandského, v otevřeném výkopu,</t>
  </si>
  <si>
    <t>betonové patky,bloky</t>
  </si>
  <si>
    <t>15*(0,45*0,45*0,50)</t>
  </si>
  <si>
    <t>1*0,20</t>
  </si>
  <si>
    <t>452313161R00</t>
  </si>
  <si>
    <t>Podkladní a zajišťovací konstrukce z betonu bloky pro potrubí , z betonu prostého třídy C 25/30</t>
  </si>
  <si>
    <t>9*0,40*0,30*0,30</t>
  </si>
  <si>
    <t>452353101R00</t>
  </si>
  <si>
    <t xml:space="preserve">Bednění podkladních a zajišťovacích konstrukcí bloků pro potrubí </t>
  </si>
  <si>
    <t>9*(2*0,30*0,40+2*0,40*0,40)</t>
  </si>
  <si>
    <t>451541199T01</t>
  </si>
  <si>
    <t>Podsyp potrubí ze štěrkodrtě 0 - 16 mm</t>
  </si>
  <si>
    <t>jámy : (6,50*2,50)*0,40</t>
  </si>
  <si>
    <t>(6,00*1,20)*0,40</t>
  </si>
  <si>
    <t>46*(4,50*2,00)*0,40</t>
  </si>
  <si>
    <t>(4,00*2,50)*0,40</t>
  </si>
  <si>
    <t>7*(3,00*2,00)*0,40</t>
  </si>
  <si>
    <t>sondy : 4*(2,00*2,00)*0,40</t>
  </si>
  <si>
    <t>451541199T02</t>
  </si>
  <si>
    <t>Podsyp dna jámy makadamem 16 - 32 mm</t>
  </si>
  <si>
    <t>jámy : (6,50*2,50)*0,10</t>
  </si>
  <si>
    <t>(6,00*1,20)*0,10</t>
  </si>
  <si>
    <t>46*(4,50*2,00)*0,10</t>
  </si>
  <si>
    <t>(4,00*2,50)*0,10</t>
  </si>
  <si>
    <t>7*(3,00*2,00)*0,10</t>
  </si>
  <si>
    <t>59381084R</t>
  </si>
  <si>
    <t>panel pro komunikace železobetonový; IZD; l = 300,0 cm; š = 150,0 cm; h = 15,0 cm; beton C 25/30; XF1</t>
  </si>
  <si>
    <t>opěrný panel</t>
  </si>
  <si>
    <t>564782111R00</t>
  </si>
  <si>
    <t>Podklad nebo kryt z kameniva hrubého s výplň. kam. tloušťka po zhutnění 300 mm</t>
  </si>
  <si>
    <t>kamenivo hrubé drcené vel. 32 - 63 mm s výplňovým kamenivem (vibrovaný štěrk), s rozprostřením, vlhčením a zhutněním</t>
  </si>
  <si>
    <t>564851111RT2</t>
  </si>
  <si>
    <t>Podklad ze štěrkodrti s rozprostřením a zhutněním frakce 0-32 mm, tloušťka po zhutnění 150 mm</t>
  </si>
  <si>
    <t>ve dvou vrstvách</t>
  </si>
  <si>
    <t>rýha-kostky : 2*10,00*1,50</t>
  </si>
  <si>
    <t>jámy-asfalt.komun : 2*(3*(4,50*2,00))</t>
  </si>
  <si>
    <t>2*(1*(4,00*2,50))</t>
  </si>
  <si>
    <t>2*(1*(2,00*2,00))</t>
  </si>
  <si>
    <t>rýha asf.komun. : 2*11,00*1,50</t>
  </si>
  <si>
    <t>AŠ-asf.komun. : 2*(1*(3,10*2,50))</t>
  </si>
  <si>
    <t>565151111R00</t>
  </si>
  <si>
    <t>Podklad z kameniva obaleného asfaltem ACP 16+ až ACP 22+, v pruhu šířky do 3 m, třídy 1, tloušťka po zhutnění 70 mm</t>
  </si>
  <si>
    <t>s rozprostřením a zhutněním</t>
  </si>
  <si>
    <t>573231110R00</t>
  </si>
  <si>
    <t>Postřik živičný spojovací bez posypu kamenivem z emulze, v množství od 0,3 do 0,5 kg/m2</t>
  </si>
  <si>
    <t>577112113R00</t>
  </si>
  <si>
    <t>Beton asfaltový z modifikovaného asfaltu v pruhu šířky do 3 m, ACO 11 S , tloušťky 40 mm, plochy přes 1000 m2</t>
  </si>
  <si>
    <t>591111111R00</t>
  </si>
  <si>
    <t>Kladení dlažby z kostek velkých z kamene, do lože z kameniva těženého tloušťky 50 mm</t>
  </si>
  <si>
    <t>s provedením lože do 50 mm, s vyplněním spár, s dvojím beraněním a se smetením přebytečného materiálu na krajnici</t>
  </si>
  <si>
    <t>58380155R</t>
  </si>
  <si>
    <t>kostka dlažební materiálová skupina I/2 (žula); 15/17 cm</t>
  </si>
  <si>
    <t>rýha-kostky : 10,00/2,50*1,05</t>
  </si>
  <si>
    <t>857312121R00</t>
  </si>
  <si>
    <t>Montáž litinových tvarovek na potrubí litinovém tlakovém jednoosých, na potrubí z trub přírubových v otevřeném výkopu, v otevřeném kanálu nebo v šachtě, DN 150 mm</t>
  </si>
  <si>
    <t>857352121R00</t>
  </si>
  <si>
    <t>Montáž litinových tvarovek na potrubí litinovém tlakovém jednoosých, na potrubí z trub přírubových v otevřeném výkopu, v otevřeném kanálu nebo v šachtě, DN 200 mm</t>
  </si>
  <si>
    <t>857372121R00</t>
  </si>
  <si>
    <t>Montáž litinových tvarovek na potrubí litinovém tlakovém jednoosých, na potrubí z trub přírubových v otevřeném výkopu, v otevřeném kanálu nebo v šachtě, DN 300 mm</t>
  </si>
  <si>
    <t>857392121R00</t>
  </si>
  <si>
    <t>Montáž litinových tvarovek na potrubí litinovém tlakovém jednoosých, na potrubí z trub přírubových v otevřeném výkopu, v otevřeném kanálu nebo v šachtě, DN 400 mm</t>
  </si>
  <si>
    <t>857394121R00</t>
  </si>
  <si>
    <t>Montáž litinových tvarovek na potrubí litinovém tlakovém odbočných, na potrubí z trub přírubových v otevřeném výkopu, v otevřeném kanálu nebo v šachtě, DN 400 mm</t>
  </si>
  <si>
    <t>871371121R00</t>
  </si>
  <si>
    <t>Montáž potrubí z plastických hmot z tlakových trubek polyetylenových, vnějšího průměru 315 mm</t>
  </si>
  <si>
    <t>D 225 : 12,00</t>
  </si>
  <si>
    <t>871512103R00</t>
  </si>
  <si>
    <t>Montáž plastového potrubí ve výkopu spojovaného pomocí hrdel přirážka za spoj plastového potrubí  pomocí elektrotvarovky_x000D_
 DN 250 mm</t>
  </si>
  <si>
    <t>s integrovaným elektrosvařovacím vinutím,</t>
  </si>
  <si>
    <t>D 225 : 10</t>
  </si>
  <si>
    <t>871512107R00</t>
  </si>
  <si>
    <t>Montáž plastového potrubí ve výkopu spojovaného pomocí hrdel přirážka za spoj plastového potrubí  pomocí elektrotvarovky_x000D_
 DN 400 mm</t>
  </si>
  <si>
    <t>891311111R00</t>
  </si>
  <si>
    <t>Montáž vodovodních armatur na potrubí šoupátek v otevřeném výkopu nebo v šachtách s osazením zemní soupravy (bez poklopů), DN 150 mm</t>
  </si>
  <si>
    <t>891351111R00</t>
  </si>
  <si>
    <t>Montáž vodovodních armatur na potrubí šoupátek v otevřeném výkopu nebo v šachtách s osazením zemní soupravy (bez poklopů), DN 200 mm</t>
  </si>
  <si>
    <t>892421111R00</t>
  </si>
  <si>
    <t>Tlakové zkoušky vodovodního potrubí DN 400 nebo 500 mm</t>
  </si>
  <si>
    <t>přísun, montáže, demontáže a odsunu zkoušecího čerpadla, napuštění tlakovou vodou a dodání vody pro tlakovou zkoušku,</t>
  </si>
  <si>
    <t>DN 200 : 12,00</t>
  </si>
  <si>
    <t>DN 400 : 3528,00+317,00</t>
  </si>
  <si>
    <t>892442111R00</t>
  </si>
  <si>
    <t>Zabezpečení konců vodovodního potrubí při tlakových zkouškách DN přes 300 do 600 mm</t>
  </si>
  <si>
    <t>úsek</t>
  </si>
  <si>
    <t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t>
  </si>
  <si>
    <t>892353111R00</t>
  </si>
  <si>
    <t>Proplach a desinfekce vodovodního potrubí DN 150 nebo 200 mm</t>
  </si>
  <si>
    <t>napuštění a vypuštění vody, dodání vody a desinfekčního prostředku, náklady na bakteriologický rozbor vody,</t>
  </si>
  <si>
    <t>892423111R00</t>
  </si>
  <si>
    <t>Proplach a desinfekce vodovodního potrubí DN 400 nebo 500 mm</t>
  </si>
  <si>
    <t>899401112R00</t>
  </si>
  <si>
    <t>Osazení poklopů litinových šoupátkových</t>
  </si>
  <si>
    <t>včetně podezdění</t>
  </si>
  <si>
    <t>899721112R00</t>
  </si>
  <si>
    <t>Výstražné fólie výstražná fólie pro vodovod, šířka 30 cm</t>
  </si>
  <si>
    <t>85160100T01</t>
  </si>
  <si>
    <t>Montáž předdeformovaného potrubí PE 100 RC, D 412, SDR 17</t>
  </si>
  <si>
    <t>871311120T00</t>
  </si>
  <si>
    <t>Montáž trubek polyetylenových ve výkopu d 180 mm</t>
  </si>
  <si>
    <t>871371129T00</t>
  </si>
  <si>
    <t>Montáž trubek polyetylenových ve výkopu d 400 mm</t>
  </si>
  <si>
    <t>877152199T31</t>
  </si>
  <si>
    <t>Montáž  tvarovek svařováním na tupo do D 160 mm</t>
  </si>
  <si>
    <t>877152199T32</t>
  </si>
  <si>
    <t>Montáž  tvarovek svařováním na tupo do D 225 mm</t>
  </si>
  <si>
    <t>877152199T35</t>
  </si>
  <si>
    <t>Montáž  tvarovek svařováním na tupo do D 400 mm</t>
  </si>
  <si>
    <t>89285500T00</t>
  </si>
  <si>
    <t>Kamerový průzkum stávajícího potrubí před číštěním</t>
  </si>
  <si>
    <t>89285500T01</t>
  </si>
  <si>
    <t>Kamerový průzkum stávajícího potrubí po číštění</t>
  </si>
  <si>
    <t>89285500T02</t>
  </si>
  <si>
    <t>Kamerový průzkum stávajícího potrubí po sanaci</t>
  </si>
  <si>
    <t>89285500T03</t>
  </si>
  <si>
    <t>Čištění stávajícího potrubí</t>
  </si>
  <si>
    <t>89285500T04</t>
  </si>
  <si>
    <t>Proplach stávajícího potrubí</t>
  </si>
  <si>
    <t>89285500T05</t>
  </si>
  <si>
    <t>Úprava konců předdeformovaného potrubí D 412</t>
  </si>
  <si>
    <t>893411000T01</t>
  </si>
  <si>
    <t>Montáž tepelné izolace potrubí</t>
  </si>
  <si>
    <t>89904059T000</t>
  </si>
  <si>
    <t>Měděný izolovaný vodič H07V-K 25 mm s izolací (vyhledávací vodič)</t>
  </si>
  <si>
    <t>899712111T00</t>
  </si>
  <si>
    <t>Orientační tabulky</t>
  </si>
  <si>
    <t>Včetně dodání a připevnění tabulky.</t>
  </si>
  <si>
    <t>899713111T00</t>
  </si>
  <si>
    <t>Orientační  sloupky ocelové</t>
  </si>
  <si>
    <t>Včetně dodání sloupků a osazení sloupků.</t>
  </si>
  <si>
    <t>28613000T00</t>
  </si>
  <si>
    <t>koleno PE 100; 90,0 °; SDR 11,0; D = 225,0 mm; hladké; spoj svařovaný</t>
  </si>
  <si>
    <t>28613000T10</t>
  </si>
  <si>
    <t>Navrtávací odbočka PE 100 SDR 11 D 400-225 mm</t>
  </si>
  <si>
    <t>28613109.MR</t>
  </si>
  <si>
    <t>spojka/nátrubek PE 100; SDR 11,0; D = 225,0 mm; spoj elektrosvařovaný</t>
  </si>
  <si>
    <t>286136700T1</t>
  </si>
  <si>
    <t>Předdeformované potrubí PE 100 RC, D 412, SDR 17, (PDP)</t>
  </si>
  <si>
    <t>3528,00*1,015</t>
  </si>
  <si>
    <t>286136711R</t>
  </si>
  <si>
    <t>trubka vícevrstvá PE100 RC; PE100 RC; hladká; SDR 11,0; da = 180,0 mm; di = 147,2 mm; s = 16,40 mm;  použití pro vodovody</t>
  </si>
  <si>
    <t>1,00*1,015</t>
  </si>
  <si>
    <t>286136714R</t>
  </si>
  <si>
    <t>trubka vícevrstvá PE100 RC; PE100 RC; hladká; SDR 11,0; da = 225,0 mm; di = 184,0 mm; s = 20,50 mm;  použití pro vodovody</t>
  </si>
  <si>
    <t>12,00*1,015</t>
  </si>
  <si>
    <t>286136719R</t>
  </si>
  <si>
    <t>trubka vícevrstvá PE100 RC; PE100 RC; hladká; SDR 11,0; da = 400,0 mm; di = 327,4 mm; s = 36,30 mm;  použití pro vodovody</t>
  </si>
  <si>
    <t>317,00*1,015</t>
  </si>
  <si>
    <t>2865360T00</t>
  </si>
  <si>
    <t>oblouk PE100 RC; 11,0 °; SDR 11,0; D = 400,0 mm; s = 36,30 mm; hladký; spoj svařovaný</t>
  </si>
  <si>
    <t>2865360T01</t>
  </si>
  <si>
    <t>oblouk PE100 RC; 22,0 °; SDR 11,0; D = 400,0 mm; s = 36,30 mm; hladký; spoj svařovaný</t>
  </si>
  <si>
    <t>2865360T02</t>
  </si>
  <si>
    <t>oblouk PE100 RC; 30,0 °; SDR 11,0; D = 400,0 mm; s = 36,30 mm; hladký; spoj svařovaný</t>
  </si>
  <si>
    <t>2865360T03</t>
  </si>
  <si>
    <t>oblouk PE100 RC; 45,0 °; SDR 11,0; D = 400,0 mm; s = 36,30 mm; hladký; spoj svařovaný</t>
  </si>
  <si>
    <t>2865360T04</t>
  </si>
  <si>
    <t>oblouk PE100 RC; 60,0 °; SDR 11,0; D = 400,0 mm; s = 36,30 mm; hladký; spoj svařovaný</t>
  </si>
  <si>
    <t>2865360T05</t>
  </si>
  <si>
    <t>oblouk PE100 RC; 90,0 °; SDR 11,0; D = 400,0 mm; s = 36,30 mm; hladký; spoj svařovaný</t>
  </si>
  <si>
    <t>2865376T20</t>
  </si>
  <si>
    <t>Točivá polypropylenová příruba DN 150;PN 10/16 pro PE lemové nákružky D 160, s ocelovou výztuhou</t>
  </si>
  <si>
    <t>2865376T21</t>
  </si>
  <si>
    <t>Točivá polypropylenová příruba DN 200;PN 10/16 pro PE lemové nákružky D225, s ocelovou výztuhou</t>
  </si>
  <si>
    <t>2865376T30</t>
  </si>
  <si>
    <t>Lemový nákružek  PE 100, SDR 11; D 400 mm, s prodlouženým hrdlem</t>
  </si>
  <si>
    <t>2865376T32</t>
  </si>
  <si>
    <t>Točivá polypropylenová příruba DN 400;PN 10/16 pro PE lemové nákružky D 400, s ocelovou výztuhou</t>
  </si>
  <si>
    <t>2865376T40</t>
  </si>
  <si>
    <t>Lemový nákružek  PE 100, SDR 11; D 160 mm, s prodlouženým hrdlem</t>
  </si>
  <si>
    <t>2865376T41</t>
  </si>
  <si>
    <t>Lemový nákružek  PE 100, SDR 11; D 225 mm, s prodlouženým hrdlem</t>
  </si>
  <si>
    <t>28653800T</t>
  </si>
  <si>
    <t>spojka/nátrubek PE 100; SDR 11,0; PN 16; di = 400,0 mm; spoj elektrosvařovaný</t>
  </si>
  <si>
    <t>405900099T01</t>
  </si>
  <si>
    <t>Marker pro vyhledání PE tras; pracovní dosah 1,2 - 1,5 m, operační frekvence 145,7 kHz</t>
  </si>
  <si>
    <t>42200750R</t>
  </si>
  <si>
    <t>poklop uliční typ šoupátkový; šedá litina; použití pro vodu; vnitř.pr.D = 127 mm; D = 270,0 mm; výška 265 mm; pro: šoupátka</t>
  </si>
  <si>
    <t>422007T00</t>
  </si>
  <si>
    <t>Napojovací vývody NV2 (v poklopu)</t>
  </si>
  <si>
    <t>422007T01</t>
  </si>
  <si>
    <t>Napojovací vývody NV1</t>
  </si>
  <si>
    <t>42228319T44</t>
  </si>
  <si>
    <t>Sekční šoupě přírubové měkkotěsnící DN 150 mm; PN 10/16; Stavební délka F4</t>
  </si>
  <si>
    <t>42228319T47</t>
  </si>
  <si>
    <t>Sekční šoupě přírubové měkkotěsnící DN 200 mm; PN 10/16; Stavební délka F4</t>
  </si>
  <si>
    <t>42291000T</t>
  </si>
  <si>
    <t>Klíč šoupátkový</t>
  </si>
  <si>
    <t>42291510T</t>
  </si>
  <si>
    <t>Deska podkladová šoupátková</t>
  </si>
  <si>
    <t>42293255R</t>
  </si>
  <si>
    <t>souprava zemní teleskopická pro šoupátka a combi armatury; DN 125-150; šoupátková; krycí hloubka 1,3 - 1,8 m</t>
  </si>
  <si>
    <t>42293260R</t>
  </si>
  <si>
    <t>souprava zemní teleskopická pro šoupátka a combi armatury; DN 200; šoupátková; krycí hloubka 1,35 - 1,8 m</t>
  </si>
  <si>
    <t>42293520T10</t>
  </si>
  <si>
    <t>Univerzální spojka jištěná proti posunu; provedení hrdlo-hrdlo ; PN 16,0; DN 400 mm</t>
  </si>
  <si>
    <t>42293520T11</t>
  </si>
  <si>
    <t>Univerzální spojka jištěná proti posunu; provedení příruba-hrdlo ; PN 16,0; DN 150 mm</t>
  </si>
  <si>
    <t>55251403R</t>
  </si>
  <si>
    <t>trouba litinová vodovodní, kanalizační; tvárná litina; přírubová; DN 300,0 mm; l = 1000,0 mm; uvnitř práškový epoxid; vně práškový epoxid</t>
  </si>
  <si>
    <t>55259800T1</t>
  </si>
  <si>
    <t>Přírubová redukce asymetrická DN 400/300 PN 16</t>
  </si>
  <si>
    <t>55259998T00</t>
  </si>
  <si>
    <t>tvarovka přírubová s přírubovou odbočkou tvárná litina; DN 1 = 400 mm; DN 2 = 150 mm</t>
  </si>
  <si>
    <t>55259999T00</t>
  </si>
  <si>
    <t>Navařovací pás k vytvoření pevného bodu pro potrubí D 400</t>
  </si>
  <si>
    <t>553126300T01</t>
  </si>
  <si>
    <t>Klapkový uzávěr "žabí klapka" DN 200 PN 10, s přírubovým spojením</t>
  </si>
  <si>
    <t>63154700T0</t>
  </si>
  <si>
    <t>Pouzdro potrubní izolační  800 400/80 mm ; vnitřní průměr 400,0 mm; tl. izolace 80,0 mm, kamenná vlna s polepem Al fólií vyztuženou skleněnou mřížkou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</si>
  <si>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</si>
  <si>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</si>
  <si>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</si>
  <si>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928621011T22</t>
  </si>
  <si>
    <t>Zálivka asfaltová spár hloubka do 150 mm</t>
  </si>
  <si>
    <t>Včetně vyčištění spár před provedením zálivky.</t>
  </si>
  <si>
    <t>59217460R</t>
  </si>
  <si>
    <t>obrubník silniční materiál beton; l = 1000,0 mm; š = 150,0 mm; h = 250,0 mm; barva šedá</t>
  </si>
  <si>
    <t>náhrada 30%</t>
  </si>
  <si>
    <t>40,00/100*30*1,05</t>
  </si>
  <si>
    <t>969013899T09</t>
  </si>
  <si>
    <t>Vybourání stávajícího vodovodl.potrubí  do DN 500 mm</t>
  </si>
  <si>
    <t>317,00+74,00</t>
  </si>
  <si>
    <t>998276101R00</t>
  </si>
  <si>
    <t>Přesun hmot pro trubní vedení z trub plastových nebo sklolaminátových v otevřeném výkopu</t>
  </si>
  <si>
    <t>POL7_</t>
  </si>
  <si>
    <t>vodovodu nebo kanalizace ražené nebo hloubené (827 1.1, 827 1.9, 827 2.1, 827 2.9), drobných objektů</t>
  </si>
  <si>
    <t xml:space="preserve">Hmotnosti z položek s pořadovými čísly: : </t>
  </si>
  <si>
    <t xml:space="preserve">2,5,6,9,10,11,26,27,29,31,52,53,54,55,66,67,68,69,70,71,72,73,74,75,76,77,78,79,80,81,82,83,84,88, : </t>
  </si>
  <si>
    <t xml:space="preserve">89,91,93,94,108,110,111,115,116,117,118,119,120,121,122,123,124,125,126,127,128,129,130,131,133,134, : </t>
  </si>
  <si>
    <t xml:space="preserve">135,136,137,138,139,140,141,142,143,144,145,146,147,148,149,150,151,152,153, : </t>
  </si>
  <si>
    <t>Součet: : 1469,43522</t>
  </si>
  <si>
    <t>311863T21</t>
  </si>
  <si>
    <t>Drobný spojovací materiál-přírubový spoj DN 150</t>
  </si>
  <si>
    <t>soubor</t>
  </si>
  <si>
    <t>nerez-šrouby A2,matky A4,těsnění s kovovou vložkou</t>
  </si>
  <si>
    <t>311863T22</t>
  </si>
  <si>
    <t>Drobný spojovací materiál -přírubový spoj DN 200</t>
  </si>
  <si>
    <t>nerez-šrouby,matky,těsnění</t>
  </si>
  <si>
    <t>311863T23</t>
  </si>
  <si>
    <t>Drobný spojovací materiál-přírubový spoj DN 300</t>
  </si>
  <si>
    <t>311863T24</t>
  </si>
  <si>
    <t>Drobný spojovací materiál-přírubový spoj DN 400</t>
  </si>
  <si>
    <t>998767101R00</t>
  </si>
  <si>
    <t>Přesun hmot pro kovové stavební doplňk. konstrukce v objektech výšky do 6 m</t>
  </si>
  <si>
    <t>800-767</t>
  </si>
  <si>
    <t>50 m vodorovně</t>
  </si>
  <si>
    <t xml:space="preserve">155,156,157,158, : </t>
  </si>
  <si>
    <t>Součet: : 0,02700</t>
  </si>
  <si>
    <t>230011187T00</t>
  </si>
  <si>
    <t>Montáž trubky ocelové 530 x 6,0 mm</t>
  </si>
  <si>
    <t>230200190T00</t>
  </si>
  <si>
    <t>Nasunutí potrubní sekce do ocel.chráničky, DN 530</t>
  </si>
  <si>
    <t>včetně montáže a dodávky vymezovacích objímek pro nasunutí sekce a koncových manžet k uzavření chráničky</t>
  </si>
  <si>
    <t>Kluzná vymezovací objímka pro potrubí D 400, výška 90 mm 27 ks</t>
  </si>
  <si>
    <t>Kluzná vymezovací objímka pro potrubí D 400-449, výška 50 mm  17 ks</t>
  </si>
  <si>
    <t>9,50+12,00</t>
  </si>
  <si>
    <t>23020099T00</t>
  </si>
  <si>
    <t>Nasunutí potrubní sekce do ocel.chráničky, DN 800</t>
  </si>
  <si>
    <t>Nasunutí do stávající chráničky</t>
  </si>
  <si>
    <t>Manžeta půlená excentrická D 800x400 mm  3 ks</t>
  </si>
  <si>
    <t>25,00+19,00+10,00+20,00</t>
  </si>
  <si>
    <t>14470142T2</t>
  </si>
  <si>
    <t>Trubka ocelová D 530 x 6,0 mm (DN 500)</t>
  </si>
  <si>
    <t>979081121R00</t>
  </si>
  <si>
    <t>Odvoz suti a vybouraných hmot na skládku příplatek za každý další 1 km</t>
  </si>
  <si>
    <t>801-3</t>
  </si>
  <si>
    <t>37,145*24</t>
  </si>
  <si>
    <t>979013112R00</t>
  </si>
  <si>
    <t xml:space="preserve">Svislá doprava suti a vybouraných hmot svislá doprava vybouraných hmot na výšku do 3,5 m,  </t>
  </si>
  <si>
    <t>821-1</t>
  </si>
  <si>
    <t>s popřípadným nutným naložením do dopravního zařízení, s vyprázdněním dopravního zařízení na hromadu nebo do dopravního prostředku, vč. příplatku za každých dalších i započatých 3,5 m výšky nad 3,5 m,</t>
  </si>
  <si>
    <t xml:space="preserve">153, : </t>
  </si>
  <si>
    <t>Součet: : 37,14500</t>
  </si>
  <si>
    <t>979081111R00</t>
  </si>
  <si>
    <t>Odvoz suti a vybouraných hmot na skládku do 1 km</t>
  </si>
  <si>
    <t>Včetně naložení na dopravní prostředek a složení na skládku, bez poplatku za skládku.</t>
  </si>
  <si>
    <t>979990103T00</t>
  </si>
  <si>
    <t>Poplatek za skládku suti -odpadů</t>
  </si>
  <si>
    <t>JKSO:</t>
  </si>
  <si>
    <t>827.11</t>
  </si>
  <si>
    <t>řady vodovodní přívodní a zásobovací</t>
  </si>
  <si>
    <t>JKSO</t>
  </si>
  <si>
    <t xml:space="preserve"> m</t>
  </si>
  <si>
    <t>potrubí z trub z plastických hmot a sklolaminátu</t>
  </si>
  <si>
    <t>JKSOChar</t>
  </si>
  <si>
    <t>rekonstrukce a modernizace objektu prostá</t>
  </si>
  <si>
    <t>JKSOAkce</t>
  </si>
  <si>
    <t>271531114R00</t>
  </si>
  <si>
    <t>Polštáře zhutněné pod základy kamenivo drcené, frakce 8 - 16 mm</t>
  </si>
  <si>
    <t>800-2</t>
  </si>
  <si>
    <t>kalosvody : 6*(0,70*0,90*0,10)</t>
  </si>
  <si>
    <t>273351215R00</t>
  </si>
  <si>
    <t>Bednění stěn základových desek zřízení</t>
  </si>
  <si>
    <t>801-1</t>
  </si>
  <si>
    <t>svislé nebo šikmé (odkloněné) , půdorysně přímé nebo zalomené, stěn základových desek ve volných nebo zapažených jámách, rýhách, šachtách, včetně případných vzpěr,</t>
  </si>
  <si>
    <t>6*(2*0,90*0,15*+2*0,70*0,15)</t>
  </si>
  <si>
    <t>6*(0,45*0,70)</t>
  </si>
  <si>
    <t>6*(4*0,45*0,75)</t>
  </si>
  <si>
    <t>273351216R00</t>
  </si>
  <si>
    <t>Bednění stěn základových desek odstranění</t>
  </si>
  <si>
    <t>273361921RT8</t>
  </si>
  <si>
    <t>Výztuž základových desek ze svařovaných sítí průměr drátu 8 mm, velikost oka 100/100 mm</t>
  </si>
  <si>
    <t>včetně distančních prvků</t>
  </si>
  <si>
    <t>273313799T00</t>
  </si>
  <si>
    <t>Beton výústního objektu na kalosvodu  prostý C 25/30</t>
  </si>
  <si>
    <t>C25/30-XC2-Dmax 16-S2</t>
  </si>
  <si>
    <t>6*0,90*0,70*0,15</t>
  </si>
  <si>
    <t>6*0,35*0,90*0,15*2</t>
  </si>
  <si>
    <t>6*0,45*0,40*0,15</t>
  </si>
  <si>
    <t>379312019T03</t>
  </si>
  <si>
    <t>Dobetonování prostupu zdí betonem prostým C 25/30</t>
  </si>
  <si>
    <t>vč.montáže a demontáže násypek,vč.stavebních úprav a sanačního nátěru</t>
  </si>
  <si>
    <t>otvor 0,90x0,90 : 2*9+2</t>
  </si>
  <si>
    <t>38031600T002</t>
  </si>
  <si>
    <t>Oprava betonových stěn šachet -beton C 25/30-zapravení,zarovnání, vč.pomocného bednění</t>
  </si>
  <si>
    <t>3*(2*2,10*0,15*0,10+2*1,50*0,15*0,10)</t>
  </si>
  <si>
    <t>5*(2*2,10*0,15*0,10+2*2,10*0,15*0,10)</t>
  </si>
  <si>
    <t>(2*2,50*0,15*0,10+2*3,50*0,15*0,10)</t>
  </si>
  <si>
    <t>(2*2,70*0,60*0,10+2*5,10*0,30*0,10)</t>
  </si>
  <si>
    <t>5953453T01</t>
  </si>
  <si>
    <t>Těsnící pásek beton.a železobeton.konstr. bobtnající při styku s vodou, pásek 20x15 mm</t>
  </si>
  <si>
    <t>dilatační pásek</t>
  </si>
  <si>
    <t>armaturní.šachty : 11*(2*3,50)</t>
  </si>
  <si>
    <t>5953453T02</t>
  </si>
  <si>
    <t>Těsnící pásek beton.a železobeton.konstr. bobtnající při styku s vodou, pásek 10x15 mm</t>
  </si>
  <si>
    <t>vč.ovinutí potrubí</t>
  </si>
  <si>
    <t>armaturní.šachty : 11*(2*1,50)</t>
  </si>
  <si>
    <t>411121200T00</t>
  </si>
  <si>
    <t>Osazování prefabrikovaných stropních dílců Osazování stropních prefabrikovaných  desek š. od 150 do 300, tl. 25 cm</t>
  </si>
  <si>
    <t>801-2</t>
  </si>
  <si>
    <t>montáž prefabrikovaných stropních dílců se zalitím spár, včetně podpěrné konstrukce, na cementovou maltu</t>
  </si>
  <si>
    <t>150x210 : 3</t>
  </si>
  <si>
    <t>210x210 : 5</t>
  </si>
  <si>
    <t>245x345 : 1</t>
  </si>
  <si>
    <t>270x515 : 1</t>
  </si>
  <si>
    <t>betonové patky</t>
  </si>
  <si>
    <t xml:space="preserve">beton.patka : </t>
  </si>
  <si>
    <t>AŠ 0,308 : 4*(0,45*0,45*0,50)</t>
  </si>
  <si>
    <t>AŠ 0,339 : 4*(0,45*0,45*0,50)</t>
  </si>
  <si>
    <t>AŠ km 0,568 : 4*(0,45*0,45*0,50)</t>
  </si>
  <si>
    <t>AŠ km 0,677 : 4*(0,45*0,45*0,50)</t>
  </si>
  <si>
    <t>AŠ km 0,811 : 4*(0,45*0,45*0,50)</t>
  </si>
  <si>
    <t>AŠ km 1,260 : 4*(0,45*0,45*0,50)</t>
  </si>
  <si>
    <t>AŠ km 1,648 : 4*(0,45*0,45*0,50)</t>
  </si>
  <si>
    <t>AŠ km 2,148 : 4*(0,45*0,45*0,50)</t>
  </si>
  <si>
    <t>AŠ km 2,993 : 4*(0,45*0,45*0,50)</t>
  </si>
  <si>
    <t>AŠ km 3,094 : 4*(0,45*0,45*0,50)</t>
  </si>
  <si>
    <t>AŠ km 3,382 : 4*(0,45*0,45*0,50)</t>
  </si>
  <si>
    <t>kalosvody : 20*(0,45*0,45*0,50)</t>
  </si>
  <si>
    <t>opěrné bloky</t>
  </si>
  <si>
    <t>opěrný blok : 9*(0,40*0,30*0,40)</t>
  </si>
  <si>
    <t>2*(0,50*0,70*0,70)</t>
  </si>
  <si>
    <t>0,20*0,22*0,22</t>
  </si>
  <si>
    <t>2*(2*0,50*0,70+2*0,70*0,70)</t>
  </si>
  <si>
    <t>(2*0,20*0,22+2*0,22*0,22)</t>
  </si>
  <si>
    <t>457451111R00</t>
  </si>
  <si>
    <t xml:space="preserve">Cementový potěr bez vložky,  </t>
  </si>
  <si>
    <t>tl. do 4 cm pod vodorovnou izolací nebo na ní, v předepsaném spádu, s vyhlazením povrchu,</t>
  </si>
  <si>
    <t>tl.5 mm</t>
  </si>
  <si>
    <t>2*5,10*0,25+2*2,70*0,25</t>
  </si>
  <si>
    <t>411121200T02</t>
  </si>
  <si>
    <t>Osazování stropních prefabrikovaných  vstupních komínků  60x90 cm</t>
  </si>
  <si>
    <t>411321900T00</t>
  </si>
  <si>
    <t>Přibetonování vstupních komínků-beton C 20/25</t>
  </si>
  <si>
    <t>10*(0,15*0,15*2,00)</t>
  </si>
  <si>
    <t>1*(0,15*0,15*3,00)</t>
  </si>
  <si>
    <t>41132900T00</t>
  </si>
  <si>
    <t>Přibetonování hydroizolačního pásu -beton C 25/30</t>
  </si>
  <si>
    <t>3*(1,50*2,10*0,05)</t>
  </si>
  <si>
    <t>5*(2,10*2,10*0,05)</t>
  </si>
  <si>
    <t>1*(2,50*3,50*0,05)</t>
  </si>
  <si>
    <t>1*(2,70*5,10*0,05)</t>
  </si>
  <si>
    <t>odpočet otvorů : -11*(0,90*0,60*0,05)</t>
  </si>
  <si>
    <t>490822100T02</t>
  </si>
  <si>
    <t>Automobilová doprava prefabrikovaných dílů 170 km</t>
  </si>
  <si>
    <t>5922400T01</t>
  </si>
  <si>
    <t>Zákrytová deska 270/515/25</t>
  </si>
  <si>
    <t>5922400T02</t>
  </si>
  <si>
    <t>Zákrytová deska 245/345/25</t>
  </si>
  <si>
    <t>5922400T03</t>
  </si>
  <si>
    <t>Zákrytová deska 210/210/25</t>
  </si>
  <si>
    <t>5922400T04</t>
  </si>
  <si>
    <t>Zákrytová deska 150/210/25</t>
  </si>
  <si>
    <t>5922500T00</t>
  </si>
  <si>
    <t>Komínek 60/90/50 tl. stěny 150mm</t>
  </si>
  <si>
    <t>5922500T01</t>
  </si>
  <si>
    <t>Komínek 60/90/70 tl. stěny 150mm</t>
  </si>
  <si>
    <t>5922500T02</t>
  </si>
  <si>
    <t>Komínek 60/90/100 tl. stěny 150mm</t>
  </si>
  <si>
    <t>5922500T03</t>
  </si>
  <si>
    <t>Komínek 60/90/10 tl. stěny 150mm</t>
  </si>
  <si>
    <t>857242121R00</t>
  </si>
  <si>
    <t>Montáž litinových tvarovek na potrubí litinovém tlakovém jednoosých, na potrubí z trub přírubových v otevřeném výkopu, v otevřeném kanálu nebo v šachtě, DN 80 mm</t>
  </si>
  <si>
    <t>AŠ km 0,339 : 1+2</t>
  </si>
  <si>
    <t>AŠ km 0,677 DN 80+DN 50 : 4+1</t>
  </si>
  <si>
    <t>AŠ km 2,148 DN 80+DN 50 : 5+1+1</t>
  </si>
  <si>
    <t>AŠ km 3,094 DN 50 : 1</t>
  </si>
  <si>
    <t>857262121R00</t>
  </si>
  <si>
    <t>Montáž litinových tvarovek na potrubí litinovém tlakovém jednoosých, na potrubí z trub přírubových v otevřeném výkopu, v otevřeném kanálu nebo v šachtě, DN 100 mm</t>
  </si>
  <si>
    <t>AŠ km 3,094 : 4+1</t>
  </si>
  <si>
    <t>857264121R00</t>
  </si>
  <si>
    <t>Montáž litinových tvarovek na potrubí litinovém tlakovém odbočných, na potrubí z trub přírubových v otevřeném výkopu, v otevřeném kanálu nebo v šachtě, DN 100 mm</t>
  </si>
  <si>
    <t>AŠ km 0,339 : 1</t>
  </si>
  <si>
    <t>AŠ km 3,094 : 1</t>
  </si>
  <si>
    <t>kalosvody : 20</t>
  </si>
  <si>
    <t>AŠ km 0,568 : 2</t>
  </si>
  <si>
    <t>AŠ km 0,677 : 2</t>
  </si>
  <si>
    <t>AŠ km 0,811 : 2</t>
  </si>
  <si>
    <t>AŠ km 1,260 : 2+1</t>
  </si>
  <si>
    <t>AŠ km 2,148 : 2+1</t>
  </si>
  <si>
    <t>AŠ km 2,993 : 2</t>
  </si>
  <si>
    <t>AŠ km 3,094 : 2</t>
  </si>
  <si>
    <t>AŠ km 3,382 : 3</t>
  </si>
  <si>
    <t>AŠ km 0,568 : 1</t>
  </si>
  <si>
    <t>AŠ km 0,811 : 1</t>
  </si>
  <si>
    <t>AŠ km 1,260 : 1</t>
  </si>
  <si>
    <t>AŠ km 1,648 : 1</t>
  </si>
  <si>
    <t>AŠ km 2,148 : 2</t>
  </si>
  <si>
    <t>AŠ km 2,993 : 1</t>
  </si>
  <si>
    <t>AŠ km 3,382 : 1</t>
  </si>
  <si>
    <t>kalosvody : 5</t>
  </si>
  <si>
    <t>871161121R00</t>
  </si>
  <si>
    <t>Montáž potrubí z plastických hmot z tlakových trubek polyetylenových, vnějšího průměru 32 mm</t>
  </si>
  <si>
    <t>AŠ km 0,677 : 0,50</t>
  </si>
  <si>
    <t>AŠ km 2,148 : 0,40</t>
  </si>
  <si>
    <t>871211121R00</t>
  </si>
  <si>
    <t>Montáž potrubí z plastických hmot z tlakových trubek polyetylenových, vnějšího průměru 63 mm</t>
  </si>
  <si>
    <t>AŠ km 2,148 : 2,00</t>
  </si>
  <si>
    <t>871251121R00</t>
  </si>
  <si>
    <t>Montáž potrubí z plastických hmot z tlakových trubek polyetylenových, vnějšího průměru 110 mm</t>
  </si>
  <si>
    <t>AŠ km 0,339 : 2,00</t>
  </si>
  <si>
    <t>877252121R00</t>
  </si>
  <si>
    <t>Montáž elektrotvarovek Přirážka za 1 spoj elektrotvarovky, vnějšího průměru 110 mm</t>
  </si>
  <si>
    <t>AŠ km 0,339 : 2*5</t>
  </si>
  <si>
    <t>891211221R00</t>
  </si>
  <si>
    <t>Montáž vodovodních armatur na potrubí šoupátek v šachtách s ručním kolečkem, DN 50 mm</t>
  </si>
  <si>
    <t>AŠ km 0,677 : 1</t>
  </si>
  <si>
    <t>AŠ km 2,148 : 1</t>
  </si>
  <si>
    <t>891241221R00</t>
  </si>
  <si>
    <t>Montáž vodovodních armatur na potrubí šoupátek v šachtách s ručním kolečkem, DN 80 mm</t>
  </si>
  <si>
    <t>891243321R00</t>
  </si>
  <si>
    <t>Montáž vodovodních armatur na potrubí ventilů odvzdušňovacích nebo zavzdušňovacích mechanických a plovákových přírubových na venkovních řadech, DN 80 mm</t>
  </si>
  <si>
    <t>891261221R00</t>
  </si>
  <si>
    <t>Montáž vodovodních armatur na potrubí šoupátek v šachtách s ručním kolečkem, DN 100 mm</t>
  </si>
  <si>
    <t>891391221R00</t>
  </si>
  <si>
    <t>Montáž vodovodních armatur na potrubí šoupátek v šachtách s ručním kolečkem, DN 400 mm</t>
  </si>
  <si>
    <t>AŠ km 0,339 : 1,20</t>
  </si>
  <si>
    <t>Montáž  tvarovek svařováním na tupo do D 110 mm</t>
  </si>
  <si>
    <t>AŠ km 0,339 : 2+2</t>
  </si>
  <si>
    <t>AŠ km 0,339 : 2+1</t>
  </si>
  <si>
    <t>AŠ km 1,260 : 2</t>
  </si>
  <si>
    <t>AŠ km 1,648 : 2</t>
  </si>
  <si>
    <t>AŠ km 3,382 : 2</t>
  </si>
  <si>
    <t>kalosvody : 10</t>
  </si>
  <si>
    <t>877372100T00</t>
  </si>
  <si>
    <t>Přirážka za 1 spoj elektrotvarovky d 400 mm</t>
  </si>
  <si>
    <t>AŠ km 0,339 : 5*2</t>
  </si>
  <si>
    <t>RŠ km 0,308 : 2</t>
  </si>
  <si>
    <t>AŠ 0,339 : 4</t>
  </si>
  <si>
    <t>RŠ km 0,308 : 4</t>
  </si>
  <si>
    <t>AŠ km 0,568 : 4</t>
  </si>
  <si>
    <t>AŠ km 0,677 : 4</t>
  </si>
  <si>
    <t>AŠ km 0,811 : 4</t>
  </si>
  <si>
    <t>AŠ km 1,260 : 4</t>
  </si>
  <si>
    <t>AŠ km 1,648 : 4</t>
  </si>
  <si>
    <t>AŠ km 2,148 : 4</t>
  </si>
  <si>
    <t>AŠ km 2,993 : 4</t>
  </si>
  <si>
    <t>AŠ km 3,094 : 4</t>
  </si>
  <si>
    <t>AŠ km 3,382 : 4</t>
  </si>
  <si>
    <t>28613100T0</t>
  </si>
  <si>
    <t>spojka/nátrubek PE 100; SDR 11,0; D = 400,0 mm; spoj elektrosvařovaný</t>
  </si>
  <si>
    <t>AŠ km 0,339 : 5</t>
  </si>
  <si>
    <t>28613100T00</t>
  </si>
  <si>
    <t>Spojka z mosazi D 1"/32 s vnějším závitem na vstupu a bezzávitovým výstupem</t>
  </si>
  <si>
    <t>28613100T01</t>
  </si>
  <si>
    <t>Spojka s mosazi D 1"/32 s bezzávitovým spojením a v nitřním závitem na výstupu</t>
  </si>
  <si>
    <t>28613100T02</t>
  </si>
  <si>
    <t>Spojka z mosazi D 1"/32 s vnitřním závitem na vstupu a bezzávitovým výstupem</t>
  </si>
  <si>
    <t>28613107.MR</t>
  </si>
  <si>
    <t>spojka/nátrubek PE 100; SDR 11,0; D = 110,0 mm; spoj elektrosvařovaný</t>
  </si>
  <si>
    <t>28613110T0</t>
  </si>
  <si>
    <t>T-kus z mosazi D 32x32x32 pro bezzávitové spojení</t>
  </si>
  <si>
    <t>286135194R</t>
  </si>
  <si>
    <t>trubka plastová vodovodní hladká; PE 100RC; SDR 11,0; PN 16; D = 35,4 mm; l = 100000,0 mm</t>
  </si>
  <si>
    <t>AŠ km 0,677 : 0,50*1,015</t>
  </si>
  <si>
    <t>AŠ km 2,148 : 0,40*1,015</t>
  </si>
  <si>
    <t>28613520R</t>
  </si>
  <si>
    <t>trubka plastová vodovodní hladká; PE 100RC; SDR 11,0; PN 16; D = 66,4 mm; l = 100000,0 mm</t>
  </si>
  <si>
    <t>AŠ km 2,148 : 2,00*1,015</t>
  </si>
  <si>
    <t>286136704R</t>
  </si>
  <si>
    <t>trubka vícevrstvá PE100 RC; PE100 RC; hladká; SDR 11,0; da = 110,0 mm; di = 90,0 mm; s = 10,00 mm;  použití pro vodovody</t>
  </si>
  <si>
    <t>AŠ km 0,339 : 2,00*1,015</t>
  </si>
  <si>
    <t>AŠ km 0,339 : 1,20*1,015</t>
  </si>
  <si>
    <t>286536112R</t>
  </si>
  <si>
    <t>oblouk PE100 RC; 90,0 °; SDR 11,0; D = 110,0 mm; s = 10,00 mm; hladký; spoj svařovaný</t>
  </si>
  <si>
    <t>AŠ km 0,339 : 2</t>
  </si>
  <si>
    <t>286536129T31</t>
  </si>
  <si>
    <t>oblouk PE100 RC; 90,0 °; SDR 11,0; D = 400,0 mm;  hladký; spoj svařovaný</t>
  </si>
  <si>
    <t>2865376T15</t>
  </si>
  <si>
    <t>Točivá polypropylenová příruba DN 100;PN 10/16 pro PE lemové nákružky D 110, s ocelovou výztuhou</t>
  </si>
  <si>
    <t>2865376T28</t>
  </si>
  <si>
    <t>Lemový nákružek  PE 100, SDR 11; D 110 mm, s prodlouženým hrdlem</t>
  </si>
  <si>
    <t>3194500T00</t>
  </si>
  <si>
    <t>Koleno 90° z mosazi D 2"/63 s vnějším závitem na vstupu a bezzávitovým výstupem</t>
  </si>
  <si>
    <t>3194500T01</t>
  </si>
  <si>
    <t>Koleno 90° z mosazi D 2"/63 s vnitřním závitem na vstupu a bezzávitovým výstupem</t>
  </si>
  <si>
    <t>3194500T02</t>
  </si>
  <si>
    <t>Koleno 90° z mosazi D 2"/63 pro bezzávitové spojení</t>
  </si>
  <si>
    <t>422000T00</t>
  </si>
  <si>
    <t>kolo ruční mat. šedá litina; průměr 160 mm;  DN 50</t>
  </si>
  <si>
    <t>42228319T40</t>
  </si>
  <si>
    <t>Sekční šoupě přírubové měkkotěsnící DN 50 mm; PN 10/16; Stavební délka F4</t>
  </si>
  <si>
    <t>42228319T41</t>
  </si>
  <si>
    <t>Sekční šoupě přírubové měkkotěsnící DN 80 mm; PN 10/16; Stavební délka F4</t>
  </si>
  <si>
    <t>42228319T42</t>
  </si>
  <si>
    <t>Sekční šoupě přírubové měkkotěsnící DN 100 mm; PN 10/16; Stavební délka F4</t>
  </si>
  <si>
    <t>42228319T48</t>
  </si>
  <si>
    <t>Sekční šoupě přírubové měkkotěsnící DN 400 mm; PN 10/16; Stavební délka F4</t>
  </si>
  <si>
    <t>4227300T00</t>
  </si>
  <si>
    <t>Montážní vložka DN 400 PN 16</t>
  </si>
  <si>
    <t>42293520T00</t>
  </si>
  <si>
    <t>Univerzální spojka jištěná v tahu; provedení příruba-hrdlo ; PN 16,0; DN 100 mm</t>
  </si>
  <si>
    <t>422935301R</t>
  </si>
  <si>
    <t>spojka jištěná proti posuvu; provedení hrdlová; PN 16,0; médium pitná a neagresivní odpadní voda; DN 50; těleso tvárná litina; jištění proti posuvu,jedna spojka pro všechny druhy potrubí</t>
  </si>
  <si>
    <t>4279000T00</t>
  </si>
  <si>
    <t>Kombinovaný vzdušník DN 80 PN 16</t>
  </si>
  <si>
    <t>4504500T02</t>
  </si>
  <si>
    <t>Dvojsuvka z mosazi D 2"/1" s vnějšími závity</t>
  </si>
  <si>
    <t>551100199T20</t>
  </si>
  <si>
    <t>Ruční kolo DN 80</t>
  </si>
  <si>
    <t>551100199T21</t>
  </si>
  <si>
    <t>Ruční kolo DN 100</t>
  </si>
  <si>
    <t>551100199T24</t>
  </si>
  <si>
    <t>Ruční kolo DN 400; litina</t>
  </si>
  <si>
    <t>55251212R</t>
  </si>
  <si>
    <t>trouba litinová vodovodní, kanalizační; tvárná litina; přírubová; DN 80,0 mm; l = 200,0 mm; uvnitř práškový epoxid; vně práškový epoxid</t>
  </si>
  <si>
    <t>55251217R</t>
  </si>
  <si>
    <t>trouba litinová vodovodní, kanalizační; tvárná litina; přírubová; DN 80,0 mm; l = 500,0 mm; uvnitř práškový epoxid; vně práškový epoxid</t>
  </si>
  <si>
    <t>55251223R</t>
  </si>
  <si>
    <t>trouba litinová vodovodní, kanalizační; tvárná litina; přírubová; DN 80,0 mm; l = 1000,0 mm; uvnitř práškový epoxid; vně práškový epoxid</t>
  </si>
  <si>
    <t>55251242R</t>
  </si>
  <si>
    <t>trouba litinová vodovodní, kanalizační; tvárná litina; přírubová; DN 100,0 mm; l = 200,0 mm; uvnitř práškový epoxid; vně práškový epoxid</t>
  </si>
  <si>
    <t>55251253R</t>
  </si>
  <si>
    <t>trouba litinová vodovodní, kanalizační; tvárná litina; přírubová; DN 100,0 mm; l = 1000,0 mm; uvnitř práškový epoxid; vně práškový epoxid</t>
  </si>
  <si>
    <t>55251307R</t>
  </si>
  <si>
    <t>trouba litinová vodovodní, kanalizační; tvárná litina; přírubová; DN 150,0 mm; l = 500,0 mm; uvnitř práškový epoxid; vně práškový epoxid</t>
  </si>
  <si>
    <t>55251313R</t>
  </si>
  <si>
    <t>trouba litinová vodovodní, kanalizační; tvárná litina; přírubová; DN 150,0 mm; l = 1000,0 mm; uvnitř práškový epoxid; vně práškový epoxid</t>
  </si>
  <si>
    <t>5525140T0</t>
  </si>
  <si>
    <t>trouba litinová vodovodní, kanalizační; tvárná litina; přírubová; DN 400,0 mm; l = 1000,0 mm, l 2000 mm</t>
  </si>
  <si>
    <t>55259811R</t>
  </si>
  <si>
    <t>přechod přírubový; PN 10; DN 1 = 80 mm; DN 2 = 50 mm; l = 200 mm; tvárná litina; uvnitř práškový epoxid; vně práškový epoxid</t>
  </si>
  <si>
    <t>5525993T00</t>
  </si>
  <si>
    <t>koleno 22 1/2 °; PN 16; DN 400 mm; tvárná litina; přírubové</t>
  </si>
  <si>
    <t>55259971R</t>
  </si>
  <si>
    <t>koleno 45 °; PN 10; DN 100 mm; tvárná litina; přírubové; uvnitř práškový epoxid; vně práškový epoxid</t>
  </si>
  <si>
    <t>koleno PN 16</t>
  </si>
  <si>
    <t>55259982R</t>
  </si>
  <si>
    <t>koleno 90 °; PN 10; DN 80 mm; tvárná litina; přírubové; uvnitř práškový epoxid; vně práškový epoxid</t>
  </si>
  <si>
    <t>55259983R</t>
  </si>
  <si>
    <t>koleno 90 °; PN 10; DN 100 mm; tvárná litina; přírubové; uvnitř práškový epoxid; vně práškový epoxid</t>
  </si>
  <si>
    <t>552599900T0</t>
  </si>
  <si>
    <t>tvarovka přírubová s přírubovou odbočkou tvárná litina; DN 1 = 400 mm; DN 2 = 80 mm</t>
  </si>
  <si>
    <t>552599900T01</t>
  </si>
  <si>
    <t>tvarovka přírubová s přírubovou odbočkou tvárná litina; DN 1 = 400 mm; DN 2 = 100 mm</t>
  </si>
  <si>
    <t>552599941R</t>
  </si>
  <si>
    <t>tvarovka přírubová s přírubovou odbočkou tvárná litina; DN 1 = 100 mm; DN 2 = 50 mm; povrch. úprava práškový epoxid</t>
  </si>
  <si>
    <t>552599943R</t>
  </si>
  <si>
    <t>tvarovka přírubová s přírubovou odbočkou tvárná litina; DN 1 = 100 mm; DN 2 = 80 mm; povrch. úprava práškový epoxid</t>
  </si>
  <si>
    <t>55260043R</t>
  </si>
  <si>
    <t>příruba tvárná litina; slepá, se závitem; DN 50 mm; 1"; povrch. úprava práškový epoxid</t>
  </si>
  <si>
    <t>55260046R</t>
  </si>
  <si>
    <t>příruba tvárná litina; slepá, se závitem; DN 50 mm; 2"; povrch. úprava práškový epoxid</t>
  </si>
  <si>
    <t>55260052R</t>
  </si>
  <si>
    <t>příruba tvárná litina; slepá, se závitem; DN 80 mm; 1"; povrch. úprava práškový epoxid</t>
  </si>
  <si>
    <t>55260058R</t>
  </si>
  <si>
    <t>5526009705R</t>
  </si>
  <si>
    <t>koleno 90 °; PN 10; DN 150 mm; tvárná litina; přírubové; s patkou; uvnitř práškový epoxid; vně práškový epoxid</t>
  </si>
  <si>
    <t>553126300T00</t>
  </si>
  <si>
    <t>Klapkový uzávěr "žabí klapka" DN 150 PN 10, s přírubovým spojením</t>
  </si>
  <si>
    <t>931981012R00</t>
  </si>
  <si>
    <t>Zřízení těsnění pracovní spáry bentonitovou páskou včetně mřížky, rozměr 20x15 mm</t>
  </si>
  <si>
    <t>801-5</t>
  </si>
  <si>
    <t>vstup.komín. : 11*3,60</t>
  </si>
  <si>
    <t>zaprav.obv.stěn : 3*(2*7,20)</t>
  </si>
  <si>
    <t>5*(2*8,40)</t>
  </si>
  <si>
    <t>1*(2*10,60)</t>
  </si>
  <si>
    <t>1*(2*13,70)</t>
  </si>
  <si>
    <t>938901100T00</t>
  </si>
  <si>
    <t>Čištění - vyklizení armaturních nádrží před a po staveb.úpravách</t>
  </si>
  <si>
    <t>971042551R00</t>
  </si>
  <si>
    <t>Vybourání otvorů v betonových příčkách a zdech plochy do 1 m2, jakékoliv tloušťky</t>
  </si>
  <si>
    <t>základových nebo nadzákladových,</t>
  </si>
  <si>
    <t>18*(0,95*0,95*0,15)</t>
  </si>
  <si>
    <t>2*(0,95*0,95*0,30)</t>
  </si>
  <si>
    <t>966085311T00</t>
  </si>
  <si>
    <t>Demontáž stávajících poklopů šachet,plocha do 0,6 m2; včetně rámu</t>
  </si>
  <si>
    <t>969011999T40</t>
  </si>
  <si>
    <t>Demontáž stávajících armatur v armaturních šachtách</t>
  </si>
  <si>
    <t>998142251R00</t>
  </si>
  <si>
    <t>Přesun hmot pro nádrže a jímky pro nádrže a jímky pozemních čistíren vod (814 1 JKSO), nádrže pozemní mimo nádrží a jímek čistíren odpadních vod (814 2 JKSO), zásobníky a jámy pozemní mimo zemědělství (814 3 JKSO) se svislou nosnou konstrukcí monolitickou betonovou tyčovou nebo plošnou (KMCH 2 a 3 - JKSO šesté místo)_x000D_
 vodorovně 50 m výšky do 25 mm</t>
  </si>
  <si>
    <t>na novostavbách a změnách objektů</t>
  </si>
  <si>
    <t xml:space="preserve">1,2,4,5,6,7,10,11,12,13,14,15,16,17,19,20,21,22,23,24,25,26,27,28,29,30,31,32,37,38,39,40,41,42,43, : </t>
  </si>
  <si>
    <t xml:space="preserve">48,49,56,57,58,59,60,61,62,63,64,65,69,70,71,72,73,74,75,76,77,78,79,80,81,83,84,85,86,87,88,89,90, : </t>
  </si>
  <si>
    <t xml:space="preserve">91,92,93,94,95,96,97,98,99,100,101,102,103,104,105,106,107,108,109,110,112,113,114, : </t>
  </si>
  <si>
    <t>Součet: : 113,20220</t>
  </si>
  <si>
    <t>711141559RY2</t>
  </si>
  <si>
    <t>Provedení izolace proti zemní vlhkosti pásy přitavením vodorovná, 1 vrstva, s dodávkou izolačního pásu se skleněnou nebo polyesterovou vložkou, s minerálním posypem</t>
  </si>
  <si>
    <t>800-711</t>
  </si>
  <si>
    <t>3*(2*1,50*2,10)*1,02</t>
  </si>
  <si>
    <t>5*(2*2,10*2,10)*1,02</t>
  </si>
  <si>
    <t>1*(2*2,50*3,50)*1,02</t>
  </si>
  <si>
    <t>1*(2*2,70*5,10)*1,02</t>
  </si>
  <si>
    <t>711142559RY2</t>
  </si>
  <si>
    <t>Provedení izolace proti zemní vlhkosti pásy přitavením svislá, 1 vrstva, s dodávkou izolačního pásu se skleněnou nebo polyesterovou vložkou, s minerálním posypem</t>
  </si>
  <si>
    <t>3*(2*(3,60+2,50)*1,02)</t>
  </si>
  <si>
    <t>5*(2*(4,50+2,50)*1,02)</t>
  </si>
  <si>
    <t>1*(2*(9,00+2,50)*1,02)</t>
  </si>
  <si>
    <t>1*(2*5,00*1,02)</t>
  </si>
  <si>
    <t>711212111R00</t>
  </si>
  <si>
    <t>Izolace proti vodě nátěr podkladní pod hydroizolační stěrky</t>
  </si>
  <si>
    <t>3*((1,50*2,10)+(3,60+2,50))</t>
  </si>
  <si>
    <t>5*((2,10*2,10)+(4,50+2,50))</t>
  </si>
  <si>
    <t>1*((2,50*3,50)+(9,00+2,50))</t>
  </si>
  <si>
    <t>1*((2,70*5,10)+5,00)</t>
  </si>
  <si>
    <t>998711101R00</t>
  </si>
  <si>
    <t>Přesun hmot pro izolace proti vodě svisle do 6 m</t>
  </si>
  <si>
    <t>50 m vodorovně měřeno od těžiště půdorysné plochy skládky do těžiště půdorysné plochy objektu</t>
  </si>
  <si>
    <t xml:space="preserve">116,117,118, : </t>
  </si>
  <si>
    <t>Součet: : 1,49477</t>
  </si>
  <si>
    <t>713131131RT2</t>
  </si>
  <si>
    <t>Montáž tepelné izolace stěn lepením</t>
  </si>
  <si>
    <t>800-713</t>
  </si>
  <si>
    <t>10*(1,00*0,50)</t>
  </si>
  <si>
    <t>28375705R</t>
  </si>
  <si>
    <t>deska izolační stabilizovaná; pěnový polystyren; rovná hrana; součinitel tepelné vodivosti 0,035 W/mK; obj. hmotnost 25,00 kg/m3</t>
  </si>
  <si>
    <t>10*(1,00*0,50*0,15)</t>
  </si>
  <si>
    <t>762431225RT2</t>
  </si>
  <si>
    <t>Obložení stěn s dodávkou_x000D_
 deskou dřevoštěpkovou, tloušťky 8 mm</t>
  </si>
  <si>
    <t>800-762</t>
  </si>
  <si>
    <t>2*1,50*0,90</t>
  </si>
  <si>
    <t>2*0,60*0,90</t>
  </si>
  <si>
    <t>2*0,60*1,50</t>
  </si>
  <si>
    <t>762431225RT3</t>
  </si>
  <si>
    <t>Obložení stěn s dodávkou_x000D_
 deskou dřevoštěpkovou, tloušťky 10 mm</t>
  </si>
  <si>
    <t>60725014R</t>
  </si>
  <si>
    <t>deska dřevoštěpková třívrstvá pro prostředí vlhké; strana nebroušená; hrana rovná; tl = 18,0 mm</t>
  </si>
  <si>
    <t>2*1,50*0,90*1,02</t>
  </si>
  <si>
    <t>2*0,60*0,90*1,02</t>
  </si>
  <si>
    <t>2*0,60*1,50*1,02</t>
  </si>
  <si>
    <t>899103111R00</t>
  </si>
  <si>
    <t>Osazení poklopů litinových a ocelových o hmotnost jednotlivě přes 100  do 150 kg</t>
  </si>
  <si>
    <t>767833100R00</t>
  </si>
  <si>
    <t>Montáž žebříků do zdiva , s bočnicemi z trubek nebo z tenkostěnných profilů</t>
  </si>
  <si>
    <t>na nerezové hmoždinky do betonu</t>
  </si>
  <si>
    <t>nový : 34,3</t>
  </si>
  <si>
    <t>stávající : 2,50</t>
  </si>
  <si>
    <t>767999801R00</t>
  </si>
  <si>
    <t>Demontáž ostatních doplňků staveb doplňků staveb_x000D_
 o hmotnosti přes 20 do 50 kg</t>
  </si>
  <si>
    <t>stáv.žebřík : 45,00</t>
  </si>
  <si>
    <t>767311100T00</t>
  </si>
  <si>
    <t>Osazení poklopů s rámem</t>
  </si>
  <si>
    <t>9+2</t>
  </si>
  <si>
    <t>767995109T00</t>
  </si>
  <si>
    <t>Výroba a montáž kov. atypických konstr. do 30 kg</t>
  </si>
  <si>
    <t>ocelový žebřík s výsuvnou nástupní tyčí</t>
  </si>
  <si>
    <t>vč.dodávky materiálu</t>
  </si>
  <si>
    <t>viz.výkresová část PD</t>
  </si>
  <si>
    <t>VZŠ  km 0,568 : 30,10</t>
  </si>
  <si>
    <t>VZŠ  km 0,677 : 30,50</t>
  </si>
  <si>
    <t>VZŠ  km 0,811 : 30,90</t>
  </si>
  <si>
    <t>Š+ VZŠ  km 1,260 : 31,30</t>
  </si>
  <si>
    <t>VZŠ  km 1,648 : 32,90</t>
  </si>
  <si>
    <t>Š+ VZŠ  km 2,148 : 31,60</t>
  </si>
  <si>
    <t>VZŠ  km 2,993 : 30,70</t>
  </si>
  <si>
    <t>AŠ  km 3,094 : 33,60</t>
  </si>
  <si>
    <t>VZŠ  km 3,382 : 33,30</t>
  </si>
  <si>
    <t>RŠ za vodním tokem : 114,50</t>
  </si>
  <si>
    <t>2869700T00</t>
  </si>
  <si>
    <t>Poklop ocelový,žárověpozinkovaný s ventilací  (vent.komínek)  600x900x40 mm, třída A15, uzamykatelný ,deštivzdorný s těsněním</t>
  </si>
  <si>
    <t>2869700T01</t>
  </si>
  <si>
    <t>Poklop ocelový,žárověpozinkovaný s ventilací  (vent.komínek)  700x700x40 mm, třída A15, uzamykatelný ,deštivzdorný s těsněním</t>
  </si>
  <si>
    <t>311863T19</t>
  </si>
  <si>
    <t>Drobný spojovací materiál -přírubový spoj DN 80</t>
  </si>
  <si>
    <t>AŠ km 0,677  - DN 80+ DN 50 : 6+2</t>
  </si>
  <si>
    <t>AŠ km 2,148 - DN 80+ DN 50 : 7+2</t>
  </si>
  <si>
    <t>AŠ km 3,094- DN 50 : 2</t>
  </si>
  <si>
    <t>311863T20</t>
  </si>
  <si>
    <t>Drobný spojovací materiál -přírubový spoj DN 100</t>
  </si>
  <si>
    <t>AŠ 0,339 : 6</t>
  </si>
  <si>
    <t>AŠ km 3,094 : 7</t>
  </si>
  <si>
    <t>kalosvody : 30</t>
  </si>
  <si>
    <t>AŠ km 0,339 : 3</t>
  </si>
  <si>
    <t>AŠ km 0,677 : 5</t>
  </si>
  <si>
    <t>AŠ km 1,260 : 6</t>
  </si>
  <si>
    <t>AŠ km 2,148 : 7</t>
  </si>
  <si>
    <t>AŠ km 3,094 : 6</t>
  </si>
  <si>
    <t>AŠ km 3,382 : 5</t>
  </si>
  <si>
    <t xml:space="preserve">125,126,127,128,129,130,131,132,133,134,135, : </t>
  </si>
  <si>
    <t>Součet: : 0,62179</t>
  </si>
  <si>
    <t>7,227*24</t>
  </si>
  <si>
    <t xml:space="preserve">112,114,127, : </t>
  </si>
  <si>
    <t>Součet: : 7,22715</t>
  </si>
  <si>
    <t>122201101R00</t>
  </si>
  <si>
    <t>Odkopávky a  prokopávky nezapažené v hornině 3_x000D_
 do 100 m3</t>
  </si>
  <si>
    <t>s přehozením výkopku na vzdálenost do 3 m nebo s naložením na dopravní prostředek,</t>
  </si>
  <si>
    <t>1,00*0,40*0,50</t>
  </si>
  <si>
    <t>0,20*15</t>
  </si>
  <si>
    <t>4,00*0,40*0,40</t>
  </si>
  <si>
    <t>58337331R</t>
  </si>
  <si>
    <t>štěrkopísek frakce 0,0 až 22,0 mm; třída B</t>
  </si>
  <si>
    <t>0,640*1,80</t>
  </si>
  <si>
    <t>3,00*0,40</t>
  </si>
  <si>
    <t>113108307R00</t>
  </si>
  <si>
    <t>Odstranění podkladů nebo krytů živičných, v ploše jednotlivě do 50 m2, tloušťka vrstvy 70 mm</t>
  </si>
  <si>
    <t>3,00*0,90</t>
  </si>
  <si>
    <t>1,232*25</t>
  </si>
  <si>
    <t>113107300T0</t>
  </si>
  <si>
    <t>Odstranění pískového obsypu  tl.40 cm</t>
  </si>
  <si>
    <t xml:space="preserve">7,8,9,12, : </t>
  </si>
  <si>
    <t>Součet: : 1,23200</t>
  </si>
  <si>
    <t>4,00*0,40*0,10</t>
  </si>
  <si>
    <t>4217941125T03</t>
  </si>
  <si>
    <t>Ocelová roznášecí plotna; rozměr  š.950xv.3000 mm, montáž vč.dodávky</t>
  </si>
  <si>
    <t xml:space="preserve">sada  </t>
  </si>
  <si>
    <t>2*3,00*0,40</t>
  </si>
  <si>
    <t>DN 50 : 1</t>
  </si>
  <si>
    <t>DN 80 : 1</t>
  </si>
  <si>
    <t>857314121R00</t>
  </si>
  <si>
    <t>Montáž litinových tvarovek na potrubí litinovém tlakovém odbočných, na potrubí z trub přírubových v otevřeném výkopu, v otevřeném kanálu nebo v šachtě, DN 150 mm</t>
  </si>
  <si>
    <t>857601101R00</t>
  </si>
  <si>
    <t>Montáž litinových tvarovek na potrubí litinovém tlakovém jednoosých, na potrubí z trub hrdlových  v otevřeném výkopu, v otevřeném kanálu nebo v šachtě, DN 80 mm</t>
  </si>
  <si>
    <t>857601104R00</t>
  </si>
  <si>
    <t>Montáž litinových tvarovek na potrubí litinovém tlakovém jednoosých, na potrubí z trub hrdlových  v otevřeném výkopu, v otevřeném kanálu nebo v šachtě, DN 150 mm</t>
  </si>
  <si>
    <t>857601109R00</t>
  </si>
  <si>
    <t>Montáž litinových tvarovek na potrubí litinovém tlakovém jednoosých, na potrubí z trub hrdlových  v otevřeném výkopu, v otevřeném kanálu nebo v šachtě, DN 400 mm</t>
  </si>
  <si>
    <t>871241121R00</t>
  </si>
  <si>
    <t>Montáž potrubí z plastických hmot z tlakových trubek polyetylenových, vnějšího průměru 90 mm</t>
  </si>
  <si>
    <t>871311121R00</t>
  </si>
  <si>
    <t>Montáž potrubí z plastických hmot z tlakových trubek polyetylenových, vnějšího průměru 160 mm</t>
  </si>
  <si>
    <t>891311221R00</t>
  </si>
  <si>
    <t>Montáž vodovodních armatur na potrubí šoupátek v šachtách s ručním kolečkem, DN 150 mm</t>
  </si>
  <si>
    <t>892271111R00</t>
  </si>
  <si>
    <t>Tlakové zkoušky vodovodního potrubí DN 100 nebo 125 mm</t>
  </si>
  <si>
    <t>D 63 : 5,00</t>
  </si>
  <si>
    <t>D 90 : 5,00</t>
  </si>
  <si>
    <t>892351111R00</t>
  </si>
  <si>
    <t>Tlakové zkoušky vodovodního potrubí DN 150 nebo 200 mm</t>
  </si>
  <si>
    <t>892273111R00</t>
  </si>
  <si>
    <t>Proplach a desinfekce vodovodního potrubí DN od 80 do 125 mm</t>
  </si>
  <si>
    <t>877252129T10</t>
  </si>
  <si>
    <t>Montáž tvarovek PE (na tupo)  d 63 mm</t>
  </si>
  <si>
    <t>oblouk : 3</t>
  </si>
  <si>
    <t>lem.nákruž.+příruba : 2*1</t>
  </si>
  <si>
    <t>877252129T13</t>
  </si>
  <si>
    <t>Montáž tvarovek PE (na tupo)  d 90 mm</t>
  </si>
  <si>
    <t>877252129T15</t>
  </si>
  <si>
    <t>Montáž tvarovek PE (na tupo)  d 160 mm</t>
  </si>
  <si>
    <t>oblouk : 7+4</t>
  </si>
  <si>
    <t>lem.nákruž.+příruba : 2*11</t>
  </si>
  <si>
    <t>891379199T00</t>
  </si>
  <si>
    <t>Montáž navrtávacích pasů DN 400</t>
  </si>
  <si>
    <t>286134458R</t>
  </si>
  <si>
    <t>trubka plastová vodovodní hladká; PE 100RC; SDR 11,0; PN 16; D = 160,0 mm; s = 14,60 mm; l = 6 000,0 mm</t>
  </si>
  <si>
    <t>1864,00*1,015</t>
  </si>
  <si>
    <t>286134463R</t>
  </si>
  <si>
    <t>trubka plastová vodovodní hladká; PE 100RC; SDR 11,0; PN 16; D = 63,0 mm; s = 5,80 mm; l = 100 000,0 mm</t>
  </si>
  <si>
    <t>5,00*1,015</t>
  </si>
  <si>
    <t>286134465R</t>
  </si>
  <si>
    <t>trubka plastová vodovodní hladká; PE 100RC; SDR 11,0; PN 16; D = 90,0 mm; s = 8,20 mm; l = 100 000,0 mm</t>
  </si>
  <si>
    <t>286536111R</t>
  </si>
  <si>
    <t>oblouk PE100 RC; 90,0 °; SDR 11,0; D = 90,0 mm; s = 8,20 mm; hladký; spoj svařovaný</t>
  </si>
  <si>
    <t>286536115R</t>
  </si>
  <si>
    <t>oblouk PE100 RC; 90,0 °; SDR 11,0; D = 160,0 mm; s = 14,60 mm; hladký; spoj svařovaný</t>
  </si>
  <si>
    <t>286536135R</t>
  </si>
  <si>
    <t>oblouk PE100 RC; 45,0 °; SDR 11,0; D = 160,0 mm; s = 14,60 mm; hladký; spoj svařovaný</t>
  </si>
  <si>
    <t>28653619T1</t>
  </si>
  <si>
    <t>oblouk PE100 RC; 90,0 °; SDR 11,0; D = 63,0 mm; s = 5,80 mm; hladký; spoj svařovaný</t>
  </si>
  <si>
    <t>2865376T00</t>
  </si>
  <si>
    <t>Točivá polypropylenová příruba DN 50;PN 10/16 pro PE lemové nákružky D 63</t>
  </si>
  <si>
    <t>2865376T01</t>
  </si>
  <si>
    <t>Točivá polypropylenová příruba DN 80;PN 10/16 pro PE lemové nákružky D 90</t>
  </si>
  <si>
    <t>2865376T03</t>
  </si>
  <si>
    <t>Točivá polypropylenová příruba DN 150;PN 10/16; pro PE lemové nákružky D 160</t>
  </si>
  <si>
    <t>2865376T36</t>
  </si>
  <si>
    <t>Lemový nákružek  PE 100, SDR 11; D 63 mm</t>
  </si>
  <si>
    <t>2865376T37</t>
  </si>
  <si>
    <t>Lemový nákružek  PE 100, SDR 17 ; D 90 mm</t>
  </si>
  <si>
    <t>2865376T39</t>
  </si>
  <si>
    <t>Lemový nákružek  PE 100, SDR 17 ; D 160 mm</t>
  </si>
  <si>
    <t>42228319T31</t>
  </si>
  <si>
    <t>42228319T32</t>
  </si>
  <si>
    <t>42228319T35</t>
  </si>
  <si>
    <t>Sekční šoupě přírubové měkkotěsnící DN 150 mm; PN 10; Stavební délka F4</t>
  </si>
  <si>
    <t>4227333T20</t>
  </si>
  <si>
    <t>Univerzální navrtávací pás s přirubovým výstupem DN 400/150 PN 16</t>
  </si>
  <si>
    <t>4229359T110</t>
  </si>
  <si>
    <t>Speciální spojka jištěná proti posunu pro potrubí DN 50, PN 16 (příruba - hrdlo)</t>
  </si>
  <si>
    <t>4229359T114</t>
  </si>
  <si>
    <t>Speciální spojka jištěná proti posunu pro potrubí DN 150, PN 16 (příruba - hrdlo)</t>
  </si>
  <si>
    <t>4229359T115</t>
  </si>
  <si>
    <t>Speciální spojka jištěná proti posunu pro potrubí DN 400, PN 16 (příruba - hrdlo)</t>
  </si>
  <si>
    <t>4229359T116</t>
  </si>
  <si>
    <t>Speciální spojka jištěná proti posunu pro potrubí DN 400, PN 16 (hrdlo - hrdlo)</t>
  </si>
  <si>
    <t>4229359T121</t>
  </si>
  <si>
    <t>Speciální spojka jištěná proti posunu pro potrubí DN 80, PN 16 (hrdlo - hrdlo)</t>
  </si>
  <si>
    <t>4229359T124</t>
  </si>
  <si>
    <t>Speciální spojka jištěná proti posunu pro potrubí DN 150, PN 16 (hrdlo - hrdlo)</t>
  </si>
  <si>
    <t>Ruční kolo</t>
  </si>
  <si>
    <t>552598330R</t>
  </si>
  <si>
    <t>přechod přírubový; PN 10; DN 1 = 300 mm; DN 2 = 150 mm; l = 300 mm; tvárná litina; uvnitř práškový epoxid; vně práškový epoxid</t>
  </si>
  <si>
    <t>552599953R</t>
  </si>
  <si>
    <t>tvarovka přírubová s přírubovou odbočkou tvárná litina; DN 1 = 150 mm; DN 2 = 80 mm; povrch. úprava práškový epoxid</t>
  </si>
  <si>
    <t>552599956R</t>
  </si>
  <si>
    <t>tvarovka přírubová s přírubovou odbočkou tvárná litina; DN 1 = 150 mm; DN 2 = 150 mm; povrch. úprava práškový epoxid</t>
  </si>
  <si>
    <t>55260026R</t>
  </si>
  <si>
    <t>příruba tvárná litina; slepá; DN 150 mm; povrch. úprava práškový epoxid</t>
  </si>
  <si>
    <t>998273101R00</t>
  </si>
  <si>
    <t>Přesun hmot pro trubní vedení z trub litinových v otevřeném výkopu</t>
  </si>
  <si>
    <t>vodovodu nebo kanalizace hloubené nebo ražené (827 1.3, 827 2.3) z trub litinových včetně drobných objektů,</t>
  </si>
  <si>
    <t xml:space="preserve">6,15,16,17,18,19,20,21,22,23,24,31,32,33,42,43,44,45,46,47,48,49,50,51,52,53,54,55,56,57,58,59,60, : </t>
  </si>
  <si>
    <t xml:space="preserve">61,62,63,64,65,66,67,68,69,70,71,72, : </t>
  </si>
  <si>
    <t>Součet: : 18,11083</t>
  </si>
  <si>
    <t>311863T06</t>
  </si>
  <si>
    <t>Drobný spojovací materiál-přírubový spoj DN 80</t>
  </si>
  <si>
    <t>DN 50 : 3</t>
  </si>
  <si>
    <t>DN 80 : 3</t>
  </si>
  <si>
    <t>novostavba objektu</t>
  </si>
  <si>
    <t>0,640*15</t>
  </si>
  <si>
    <t>36,00*0,40*0,40</t>
  </si>
  <si>
    <t>5,760*1,80</t>
  </si>
  <si>
    <t>32,00*0,40</t>
  </si>
  <si>
    <t>32,00*0,90</t>
  </si>
  <si>
    <t>12,672*24</t>
  </si>
  <si>
    <t>5,760</t>
  </si>
  <si>
    <t>Součet: : 12,67200</t>
  </si>
  <si>
    <t>36,00*0,40*0,10</t>
  </si>
  <si>
    <t>2*32,00*0,40</t>
  </si>
  <si>
    <t>X-kus : 2</t>
  </si>
  <si>
    <t>TP kus : 2</t>
  </si>
  <si>
    <t>spec.spoj : 2</t>
  </si>
  <si>
    <t>T kus : 4+1+1</t>
  </si>
  <si>
    <t>892241111R00</t>
  </si>
  <si>
    <t>Tlakové zkoušky vodovodního potrubí DN do 80 mm</t>
  </si>
  <si>
    <t>DN 32 : 5,00</t>
  </si>
  <si>
    <t>DN 80 : 2,00</t>
  </si>
  <si>
    <t>892233111R00</t>
  </si>
  <si>
    <t>Proplach a desinfekce vodovodního potrubí DN od 40 do 70 mm</t>
  </si>
  <si>
    <t>DN 100 : 5,00</t>
  </si>
  <si>
    <t>877252129T12</t>
  </si>
  <si>
    <t>Montáž tvarovek PE (na tupo)  d 32 mm</t>
  </si>
  <si>
    <t>oblouk : 1</t>
  </si>
  <si>
    <t>877252129T14</t>
  </si>
  <si>
    <t>Montáž tvarovek PE (na tupo)  d 110 mm</t>
  </si>
  <si>
    <t>4+4+1</t>
  </si>
  <si>
    <t>oblouk : 17+3+12</t>
  </si>
  <si>
    <t>lem.nákruž.+příruba : 2*8</t>
  </si>
  <si>
    <t>28613163.AR</t>
  </si>
  <si>
    <t>vložka k přechodce PE 100; mosaz; vnější závit; SDR 11,0; D = 32,0 mm; G 1"; spoj elektrosvařovaný</t>
  </si>
  <si>
    <t>28613183 MR</t>
  </si>
  <si>
    <t>T-kus 90,0 °; PE 100; redukovaný; SDR 11,0; D = 110,0 mm; D2 = 90 mm; spoj svařovaný</t>
  </si>
  <si>
    <t>286134460R</t>
  </si>
  <si>
    <t>trubka plastová vodovodní hladká; PE 100RC; SDR 11,0; PN 16; D = 32,0 mm; s = 3,00 mm; l = 100 000,0 mm</t>
  </si>
  <si>
    <t>286134466R</t>
  </si>
  <si>
    <t>trubka plastová vodovodní hladká; PE 100RC; SDR 11,0; PN 16; D = 110,0 mm; s = 10,00 mm; l = 100 000,0 mm</t>
  </si>
  <si>
    <t>286536100T</t>
  </si>
  <si>
    <t>oblouk PE100 RC; 60,0 °; SDR 11,0; D = 160,0 mm; s = 14,60 mm; hladký; spoj svařovaný, PE100 RC tvarovka, svařování na tupo, barva černá</t>
  </si>
  <si>
    <t>28653619T4</t>
  </si>
  <si>
    <t>oblouk PE100 RC; 90,0 °; SDR 11,0; D = 32,0 mm; s = 3,00 mm; hladký; spoj svařovaný</t>
  </si>
  <si>
    <t>2865376T02</t>
  </si>
  <si>
    <t>Točivá polypropylenová příruba DN 100;PN 16 pro PE lemové nákružky D 110</t>
  </si>
  <si>
    <t>2865376T38</t>
  </si>
  <si>
    <t>Lemový nákružek  PE 100, SDR 11 ; D 110 mm</t>
  </si>
  <si>
    <t>42228319T33</t>
  </si>
  <si>
    <t>55129600T0</t>
  </si>
  <si>
    <t>příruba závitová; d = 90,0 mm; závit vnitřní; 1" PN 16</t>
  </si>
  <si>
    <t>552599954R</t>
  </si>
  <si>
    <t>tvarovka přírubová s přírubovou odbočkou tvárná litina; DN 1 = 150 mm; DN 2 = 100 mm; povrch. úprava práškový epoxid</t>
  </si>
  <si>
    <t xml:space="preserve">6,15,16,17,18,19,20,21,22,23,24,25,30,31,32,45,46,47,48,49,50,51,52,53,54,55,56,57,58, : </t>
  </si>
  <si>
    <t>Součet: : 32,91120</t>
  </si>
  <si>
    <t>311863T26</t>
  </si>
  <si>
    <t>Drobný spojovací materiál-přírubový spoj DN 80, opětovná montáž</t>
  </si>
  <si>
    <t>311863T27</t>
  </si>
  <si>
    <t>Drobný spojovací materiál-přírubový spoj DN 100</t>
  </si>
  <si>
    <t>311863T31</t>
  </si>
  <si>
    <t>Drobný spojovací materiál-přírubový spoj DN 150, opětovná montáž</t>
  </si>
  <si>
    <t>311863T34</t>
  </si>
  <si>
    <t>Drobný spojovací materiál-přírubový spoj DN 400, opětovná montáž</t>
  </si>
  <si>
    <t>26,00*0,40*0,40</t>
  </si>
  <si>
    <t>4,160*1,80</t>
  </si>
  <si>
    <t>22,00*0,40</t>
  </si>
  <si>
    <t>22,00*0,90</t>
  </si>
  <si>
    <t>8,80*24</t>
  </si>
  <si>
    <t xml:space="preserve">8,9,10,13, : </t>
  </si>
  <si>
    <t>Součet: : 8,80000</t>
  </si>
  <si>
    <t>26,00*0,40*0,10</t>
  </si>
  <si>
    <t>2*22,00*0,40</t>
  </si>
  <si>
    <t>TP-kus : 2</t>
  </si>
  <si>
    <t>T-kus : 4</t>
  </si>
  <si>
    <t>XR-kus : 2</t>
  </si>
  <si>
    <t>spec.spoj : 1</t>
  </si>
  <si>
    <t>oblouk : 12+18</t>
  </si>
  <si>
    <t>lem.nákruž.+příruba : 2*2</t>
  </si>
  <si>
    <t xml:space="preserve">7,16,17,18,19,20,21,22,23,24,26,31,32, : </t>
  </si>
  <si>
    <t>Součet: : 24,33778</t>
  </si>
  <si>
    <t>Pachtovné Lesy ČR (předpoklad zasažení výkopy v ploše 1127 m2)</t>
  </si>
  <si>
    <t>pachtovné 18 Kč/m2/rok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</si>
</sst>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19" fillId="0" borderId="0" xfId="0" quotePrefix="1" applyNumberFormat="1" applyFont="1" applyBorder="1" applyAlignment="1">
      <alignment horizontal="left" vertical="top" wrapText="1"/>
    </xf>
    <xf numFmtId="0" fontId="16" fillId="0" borderId="4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  <xf numFmtId="4" fontId="16" fillId="4" borderId="0" xfId="0" applyNumberFormat="1" applyFont="1" applyFill="1" applyBorder="1" applyAlignment="1" applyProtection="1">
      <alignment vertical="top" shrinkToFi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85" t="s">
        <v>39</v>
      </c>
      <c r="B2" s="185"/>
      <c r="C2" s="185"/>
      <c r="D2" s="185"/>
      <c r="E2" s="185"/>
      <c r="F2" s="185"/>
      <c r="G2" s="185"/>
    </row>
  </sheetData>
  <sheetProtection password="EF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8"/>
  <sheetViews>
    <sheetView showGridLines="0" topLeftCell="B11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11" t="s">
        <v>41</v>
      </c>
      <c r="C1" s="212"/>
      <c r="D1" s="212"/>
      <c r="E1" s="212"/>
      <c r="F1" s="212"/>
      <c r="G1" s="212"/>
      <c r="H1" s="212"/>
      <c r="I1" s="212"/>
      <c r="J1" s="213"/>
    </row>
    <row r="2" spans="1:15" ht="36" customHeight="1">
      <c r="A2" s="3"/>
      <c r="B2" s="79" t="s">
        <v>22</v>
      </c>
      <c r="C2" s="80"/>
      <c r="D2" s="81" t="s">
        <v>43</v>
      </c>
      <c r="E2" s="217" t="s">
        <v>44</v>
      </c>
      <c r="F2" s="218"/>
      <c r="G2" s="218"/>
      <c r="H2" s="218"/>
      <c r="I2" s="218"/>
      <c r="J2" s="219"/>
      <c r="O2" s="2"/>
    </row>
    <row r="3" spans="1:15" ht="27" hidden="1" customHeight="1">
      <c r="A3" s="3"/>
      <c r="B3" s="82"/>
      <c r="C3" s="80"/>
      <c r="D3" s="83"/>
      <c r="E3" s="220"/>
      <c r="F3" s="221"/>
      <c r="G3" s="221"/>
      <c r="H3" s="221"/>
      <c r="I3" s="221"/>
      <c r="J3" s="222"/>
    </row>
    <row r="4" spans="1:15" ht="23.25" customHeight="1">
      <c r="A4" s="3"/>
      <c r="B4" s="84"/>
      <c r="C4" s="85"/>
      <c r="D4" s="86"/>
      <c r="E4" s="209"/>
      <c r="F4" s="209"/>
      <c r="G4" s="209"/>
      <c r="H4" s="209"/>
      <c r="I4" s="209"/>
      <c r="J4" s="210"/>
    </row>
    <row r="5" spans="1:15" ht="24" customHeight="1">
      <c r="A5" s="3"/>
      <c r="B5" s="47" t="s">
        <v>42</v>
      </c>
      <c r="C5" s="4"/>
      <c r="D5" s="32"/>
      <c r="E5" s="25"/>
      <c r="F5" s="25"/>
      <c r="G5" s="25"/>
      <c r="H5" s="27" t="s">
        <v>40</v>
      </c>
      <c r="I5" s="32"/>
      <c r="J5" s="10"/>
    </row>
    <row r="6" spans="1:15" ht="15.75" customHeight="1">
      <c r="A6" s="3"/>
      <c r="B6" s="41"/>
      <c r="C6" s="25"/>
      <c r="D6" s="32"/>
      <c r="E6" s="25"/>
      <c r="F6" s="25"/>
      <c r="G6" s="25"/>
      <c r="H6" s="27" t="s">
        <v>34</v>
      </c>
      <c r="I6" s="32"/>
      <c r="J6" s="10"/>
    </row>
    <row r="7" spans="1:15" ht="15.75" customHeight="1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>
      <c r="A8" s="3"/>
      <c r="B8" s="47" t="s">
        <v>20</v>
      </c>
      <c r="C8" s="4"/>
      <c r="D8" s="35"/>
      <c r="E8" s="4"/>
      <c r="F8" s="4"/>
      <c r="G8" s="45"/>
      <c r="H8" s="27" t="s">
        <v>40</v>
      </c>
      <c r="I8" s="32"/>
      <c r="J8" s="10"/>
    </row>
    <row r="9" spans="1:15" ht="15.75" hidden="1" customHeight="1">
      <c r="A9" s="3"/>
      <c r="B9" s="3"/>
      <c r="C9" s="4"/>
      <c r="D9" s="35"/>
      <c r="E9" s="4"/>
      <c r="F9" s="4"/>
      <c r="G9" s="45"/>
      <c r="H9" s="27" t="s">
        <v>34</v>
      </c>
      <c r="I9" s="32"/>
      <c r="J9" s="10"/>
    </row>
    <row r="10" spans="1:15" ht="15.75" hidden="1" customHeight="1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>
      <c r="A11" s="3"/>
      <c r="B11" s="47" t="s">
        <v>19</v>
      </c>
      <c r="C11" s="4"/>
      <c r="D11" s="224"/>
      <c r="E11" s="224"/>
      <c r="F11" s="224"/>
      <c r="G11" s="224"/>
      <c r="H11" s="27" t="s">
        <v>40</v>
      </c>
      <c r="I11" s="88"/>
      <c r="J11" s="10"/>
    </row>
    <row r="12" spans="1:15" ht="15.75" customHeight="1">
      <c r="A12" s="3"/>
      <c r="B12" s="41"/>
      <c r="C12" s="25"/>
      <c r="D12" s="207"/>
      <c r="E12" s="207"/>
      <c r="F12" s="207"/>
      <c r="G12" s="207"/>
      <c r="H12" s="27" t="s">
        <v>34</v>
      </c>
      <c r="I12" s="88"/>
      <c r="J12" s="10"/>
    </row>
    <row r="13" spans="1:15" ht="15.75" customHeight="1">
      <c r="A13" s="3"/>
      <c r="B13" s="42"/>
      <c r="C13" s="87"/>
      <c r="D13" s="208"/>
      <c r="E13" s="208"/>
      <c r="F13" s="208"/>
      <c r="G13" s="208"/>
      <c r="H13" s="28"/>
      <c r="I13" s="34"/>
      <c r="J13" s="51"/>
    </row>
    <row r="14" spans="1:15" ht="24" hidden="1" customHeight="1">
      <c r="A14" s="3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3"/>
      <c r="B15" s="52" t="s">
        <v>32</v>
      </c>
      <c r="C15" s="72"/>
      <c r="D15" s="53"/>
      <c r="E15" s="223"/>
      <c r="F15" s="223"/>
      <c r="G15" s="225"/>
      <c r="H15" s="225"/>
      <c r="I15" s="225" t="s">
        <v>29</v>
      </c>
      <c r="J15" s="226"/>
    </row>
    <row r="16" spans="1:15" ht="23.25" customHeight="1">
      <c r="A16" s="140" t="s">
        <v>24</v>
      </c>
      <c r="B16" s="57" t="s">
        <v>24</v>
      </c>
      <c r="C16" s="58"/>
      <c r="D16" s="59"/>
      <c r="E16" s="200"/>
      <c r="F16" s="201"/>
      <c r="G16" s="200"/>
      <c r="H16" s="201"/>
      <c r="I16" s="200">
        <f>SUMIF(F56:F74,A16,I56:I74)+SUMIF(F56:F74,"PSU",I56:I74)</f>
        <v>0</v>
      </c>
      <c r="J16" s="202"/>
    </row>
    <row r="17" spans="1:10" ht="23.25" customHeight="1">
      <c r="A17" s="140" t="s">
        <v>25</v>
      </c>
      <c r="B17" s="57" t="s">
        <v>25</v>
      </c>
      <c r="C17" s="58"/>
      <c r="D17" s="59"/>
      <c r="E17" s="200"/>
      <c r="F17" s="201"/>
      <c r="G17" s="200"/>
      <c r="H17" s="201"/>
      <c r="I17" s="200">
        <f>SUMIF(F56:F74,A17,I56:I74)</f>
        <v>0</v>
      </c>
      <c r="J17" s="202"/>
    </row>
    <row r="18" spans="1:10" ht="23.25" customHeight="1">
      <c r="A18" s="140" t="s">
        <v>26</v>
      </c>
      <c r="B18" s="57" t="s">
        <v>26</v>
      </c>
      <c r="C18" s="58"/>
      <c r="D18" s="59"/>
      <c r="E18" s="200"/>
      <c r="F18" s="201"/>
      <c r="G18" s="200"/>
      <c r="H18" s="201"/>
      <c r="I18" s="200">
        <f>SUMIF(F56:F74,A18,I56:I74)</f>
        <v>0</v>
      </c>
      <c r="J18" s="202"/>
    </row>
    <row r="19" spans="1:10" ht="23.25" customHeight="1">
      <c r="A19" s="140" t="s">
        <v>99</v>
      </c>
      <c r="B19" s="57" t="s">
        <v>27</v>
      </c>
      <c r="C19" s="58"/>
      <c r="D19" s="59"/>
      <c r="E19" s="200"/>
      <c r="F19" s="201"/>
      <c r="G19" s="200"/>
      <c r="H19" s="201"/>
      <c r="I19" s="200">
        <f>SUMIF(F56:F74,A19,I56:I74)</f>
        <v>0</v>
      </c>
      <c r="J19" s="202"/>
    </row>
    <row r="20" spans="1:10" ht="23.25" customHeight="1">
      <c r="A20" s="140" t="s">
        <v>100</v>
      </c>
      <c r="B20" s="57" t="s">
        <v>28</v>
      </c>
      <c r="C20" s="58"/>
      <c r="D20" s="59"/>
      <c r="E20" s="200"/>
      <c r="F20" s="201"/>
      <c r="G20" s="200"/>
      <c r="H20" s="201"/>
      <c r="I20" s="200">
        <f>SUMIF(F56:F74,A20,I56:I74)</f>
        <v>0</v>
      </c>
      <c r="J20" s="202"/>
    </row>
    <row r="21" spans="1:10" ht="23.25" customHeight="1">
      <c r="A21" s="3"/>
      <c r="B21" s="74" t="s">
        <v>29</v>
      </c>
      <c r="C21" s="75"/>
      <c r="D21" s="76"/>
      <c r="E21" s="203"/>
      <c r="F21" s="227"/>
      <c r="G21" s="203"/>
      <c r="H21" s="227"/>
      <c r="I21" s="203">
        <f>SUM(I16:J20)</f>
        <v>0</v>
      </c>
      <c r="J21" s="204"/>
    </row>
    <row r="22" spans="1:10" ht="33" customHeight="1">
      <c r="A22" s="3"/>
      <c r="B22" s="65" t="s">
        <v>33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3">
        <f>ZakladDPHSni*SazbaDPH1/100</f>
        <v>0</v>
      </c>
      <c r="B23" s="57" t="s">
        <v>12</v>
      </c>
      <c r="C23" s="58"/>
      <c r="D23" s="59"/>
      <c r="E23" s="60">
        <v>15</v>
      </c>
      <c r="F23" s="61" t="s">
        <v>0</v>
      </c>
      <c r="G23" s="198">
        <f>ZakladDPHSniVypocet</f>
        <v>0</v>
      </c>
      <c r="H23" s="199"/>
      <c r="I23" s="199"/>
      <c r="J23" s="62" t="str">
        <f t="shared" ref="J23:J28" si="0">Mena</f>
        <v>CZK</v>
      </c>
    </row>
    <row r="24" spans="1:10" ht="23.25" customHeight="1">
      <c r="A24" s="3">
        <f>(A23-INT(A23))*100</f>
        <v>0</v>
      </c>
      <c r="B24" s="57" t="s">
        <v>13</v>
      </c>
      <c r="C24" s="58"/>
      <c r="D24" s="59"/>
      <c r="E24" s="60">
        <f>SazbaDPH1</f>
        <v>15</v>
      </c>
      <c r="F24" s="61" t="s">
        <v>0</v>
      </c>
      <c r="G24" s="196">
        <f>IF(A24&gt;50, ROUNDUP(A23, 0), ROUNDDOWN(A23, 0))</f>
        <v>0</v>
      </c>
      <c r="H24" s="197"/>
      <c r="I24" s="197"/>
      <c r="J24" s="62" t="str">
        <f t="shared" si="0"/>
        <v>CZK</v>
      </c>
    </row>
    <row r="25" spans="1:10" ht="23.25" customHeight="1">
      <c r="A25" s="3">
        <f>ZakladDPHZakl*SazbaDPH2/100</f>
        <v>0</v>
      </c>
      <c r="B25" s="57" t="s">
        <v>14</v>
      </c>
      <c r="C25" s="58"/>
      <c r="D25" s="59"/>
      <c r="E25" s="60">
        <v>21</v>
      </c>
      <c r="F25" s="61" t="s">
        <v>0</v>
      </c>
      <c r="G25" s="198">
        <f>ZakladDPHZaklVypocet</f>
        <v>0</v>
      </c>
      <c r="H25" s="199"/>
      <c r="I25" s="199"/>
      <c r="J25" s="62" t="str">
        <f t="shared" si="0"/>
        <v>CZK</v>
      </c>
    </row>
    <row r="26" spans="1:10" ht="23.25" customHeight="1">
      <c r="A26" s="3">
        <f>(A25-INT(A25))*100</f>
        <v>0</v>
      </c>
      <c r="B26" s="49" t="s">
        <v>15</v>
      </c>
      <c r="C26" s="21"/>
      <c r="D26" s="17"/>
      <c r="E26" s="43">
        <f>SazbaDPH2</f>
        <v>21</v>
      </c>
      <c r="F26" s="44" t="s">
        <v>0</v>
      </c>
      <c r="G26" s="214">
        <f>IF(A26&gt;50, ROUNDUP(A25, 0), ROUNDDOWN(A25, 0))</f>
        <v>0</v>
      </c>
      <c r="H26" s="215"/>
      <c r="I26" s="215"/>
      <c r="J26" s="56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8" t="s">
        <v>4</v>
      </c>
      <c r="C27" s="19"/>
      <c r="D27" s="22"/>
      <c r="E27" s="19"/>
      <c r="F27" s="20"/>
      <c r="G27" s="216">
        <f>CenaCelkem-(ZakladDPHSni+DPHSni+ZakladDPHZakl+DPHZakl)</f>
        <v>0</v>
      </c>
      <c r="H27" s="216"/>
      <c r="I27" s="216"/>
      <c r="J27" s="63" t="str">
        <f t="shared" si="0"/>
        <v>CZK</v>
      </c>
    </row>
    <row r="28" spans="1:10" ht="27.75" hidden="1" customHeight="1" thickBot="1">
      <c r="A28" s="3"/>
      <c r="B28" s="117" t="s">
        <v>23</v>
      </c>
      <c r="C28" s="118"/>
      <c r="D28" s="118"/>
      <c r="E28" s="119"/>
      <c r="F28" s="120"/>
      <c r="G28" s="206">
        <f>ZakladDPHSniVypocet+ZakladDPHZaklVypocet</f>
        <v>0</v>
      </c>
      <c r="H28" s="206"/>
      <c r="I28" s="206"/>
      <c r="J28" s="121" t="str">
        <f t="shared" si="0"/>
        <v>CZK</v>
      </c>
    </row>
    <row r="29" spans="1:10" ht="27.75" customHeight="1" thickBot="1">
      <c r="A29" s="3">
        <f>(A27-INT(A27))*100</f>
        <v>0</v>
      </c>
      <c r="B29" s="117" t="s">
        <v>35</v>
      </c>
      <c r="C29" s="122"/>
      <c r="D29" s="122"/>
      <c r="E29" s="122"/>
      <c r="F29" s="122"/>
      <c r="G29" s="205">
        <f>IF(A29&gt;50, ROUNDUP(A27, 0), ROUNDDOWN(A27, 0))</f>
        <v>0</v>
      </c>
      <c r="H29" s="205"/>
      <c r="I29" s="205"/>
      <c r="J29" s="123" t="s">
        <v>61</v>
      </c>
    </row>
    <row r="30" spans="1:10" ht="12.75" customHeight="1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>
      <c r="A32" s="3"/>
      <c r="B32" s="23"/>
      <c r="C32" s="18" t="s">
        <v>11</v>
      </c>
      <c r="D32" s="39"/>
      <c r="E32" s="39"/>
      <c r="F32" s="18" t="s">
        <v>10</v>
      </c>
      <c r="G32" s="39"/>
      <c r="H32" s="40">
        <f ca="1">TODAY()</f>
        <v>44214</v>
      </c>
      <c r="I32" s="39"/>
      <c r="J32" s="11"/>
    </row>
    <row r="33" spans="1:10" ht="47.25" customHeight="1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>
      <c r="A35" s="3"/>
      <c r="B35" s="3"/>
      <c r="C35" s="4"/>
      <c r="D35" s="195" t="s">
        <v>2</v>
      </c>
      <c r="E35" s="195"/>
      <c r="F35" s="4"/>
      <c r="G35" s="45"/>
      <c r="H35" s="12" t="s">
        <v>3</v>
      </c>
      <c r="I35" s="45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94" t="s">
        <v>16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>
      <c r="A38" s="93" t="s">
        <v>37</v>
      </c>
      <c r="B38" s="97" t="s">
        <v>17</v>
      </c>
      <c r="C38" s="98" t="s">
        <v>5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18</v>
      </c>
      <c r="I38" s="101" t="s">
        <v>1</v>
      </c>
      <c r="J38" s="102" t="s">
        <v>0</v>
      </c>
    </row>
    <row r="39" spans="1:10" ht="25.5" hidden="1" customHeight="1">
      <c r="A39" s="93">
        <v>1</v>
      </c>
      <c r="B39" s="103" t="s">
        <v>45</v>
      </c>
      <c r="C39" s="191"/>
      <c r="D39" s="192"/>
      <c r="E39" s="192"/>
      <c r="F39" s="104">
        <f>'00 01 Naklady'!AE94+'SO 01 01 Pol'!AE675+'SO 01 02 Pol'!AE713+'SO 02 01 Pol'!AE229+'SO 02 02 Pol'!AE208+'SO 02 03 Pol'!AE136</f>
        <v>0</v>
      </c>
      <c r="G39" s="105">
        <f>'00 01 Naklady'!AF94+'SO 01 01 Pol'!AF675+'SO 01 02 Pol'!AF713+'SO 02 01 Pol'!AF229+'SO 02 02 Pol'!AF208+'SO 02 03 Pol'!AF136</f>
        <v>0</v>
      </c>
      <c r="H39" s="106">
        <f t="shared" ref="H39:H48" si="1">(F39*SazbaDPH1/100)+(G39*SazbaDPH2/100)</f>
        <v>0</v>
      </c>
      <c r="I39" s="106">
        <f t="shared" ref="I39:I48" si="2">F39+G39+H39</f>
        <v>0</v>
      </c>
      <c r="J39" s="107" t="str">
        <f t="shared" ref="J39:J48" si="3">IF(CenaCelkemVypocet=0,"",I39/CenaCelkemVypocet*100)</f>
        <v/>
      </c>
    </row>
    <row r="40" spans="1:10" ht="25.5" customHeight="1">
      <c r="A40" s="93">
        <v>2</v>
      </c>
      <c r="B40" s="108" t="s">
        <v>46</v>
      </c>
      <c r="C40" s="193" t="s">
        <v>47</v>
      </c>
      <c r="D40" s="194"/>
      <c r="E40" s="194"/>
      <c r="F40" s="109">
        <f>'00 01 Naklady'!AE94</f>
        <v>0</v>
      </c>
      <c r="G40" s="110">
        <f>'00 01 Naklady'!AF94</f>
        <v>0</v>
      </c>
      <c r="H40" s="110">
        <f t="shared" si="1"/>
        <v>0</v>
      </c>
      <c r="I40" s="110">
        <f t="shared" si="2"/>
        <v>0</v>
      </c>
      <c r="J40" s="111" t="str">
        <f t="shared" si="3"/>
        <v/>
      </c>
    </row>
    <row r="41" spans="1:10" ht="25.5" customHeight="1">
      <c r="A41" s="93">
        <v>3</v>
      </c>
      <c r="B41" s="112" t="s">
        <v>48</v>
      </c>
      <c r="C41" s="191" t="s">
        <v>47</v>
      </c>
      <c r="D41" s="192"/>
      <c r="E41" s="192"/>
      <c r="F41" s="113">
        <f>'00 01 Naklady'!AE94</f>
        <v>0</v>
      </c>
      <c r="G41" s="106">
        <f>'00 01 Naklady'!AF94</f>
        <v>0</v>
      </c>
      <c r="H41" s="106">
        <f t="shared" si="1"/>
        <v>0</v>
      </c>
      <c r="I41" s="106">
        <f t="shared" si="2"/>
        <v>0</v>
      </c>
      <c r="J41" s="107" t="str">
        <f t="shared" si="3"/>
        <v/>
      </c>
    </row>
    <row r="42" spans="1:10" ht="25.5" customHeight="1">
      <c r="A42" s="93">
        <v>2</v>
      </c>
      <c r="B42" s="108" t="s">
        <v>49</v>
      </c>
      <c r="C42" s="193" t="s">
        <v>50</v>
      </c>
      <c r="D42" s="194"/>
      <c r="E42" s="194"/>
      <c r="F42" s="109">
        <f>'SO 01 01 Pol'!AE675+'SO 01 02 Pol'!AE713</f>
        <v>0</v>
      </c>
      <c r="G42" s="110">
        <f>'SO 01 01 Pol'!AF675+'SO 01 02 Pol'!AF713</f>
        <v>0</v>
      </c>
      <c r="H42" s="110">
        <f t="shared" si="1"/>
        <v>0</v>
      </c>
      <c r="I42" s="110">
        <f t="shared" si="2"/>
        <v>0</v>
      </c>
      <c r="J42" s="111" t="str">
        <f t="shared" si="3"/>
        <v/>
      </c>
    </row>
    <row r="43" spans="1:10" ht="25.5" customHeight="1">
      <c r="A43" s="93">
        <v>3</v>
      </c>
      <c r="B43" s="112" t="s">
        <v>48</v>
      </c>
      <c r="C43" s="191" t="s">
        <v>51</v>
      </c>
      <c r="D43" s="192"/>
      <c r="E43" s="192"/>
      <c r="F43" s="113">
        <f>'SO 01 01 Pol'!AE675</f>
        <v>0</v>
      </c>
      <c r="G43" s="106">
        <f>'SO 01 01 Pol'!AF675</f>
        <v>0</v>
      </c>
      <c r="H43" s="106">
        <f t="shared" si="1"/>
        <v>0</v>
      </c>
      <c r="I43" s="106">
        <f t="shared" si="2"/>
        <v>0</v>
      </c>
      <c r="J43" s="107" t="str">
        <f t="shared" si="3"/>
        <v/>
      </c>
    </row>
    <row r="44" spans="1:10" ht="25.5" customHeight="1">
      <c r="A44" s="93">
        <v>3</v>
      </c>
      <c r="B44" s="112" t="s">
        <v>52</v>
      </c>
      <c r="C44" s="191" t="s">
        <v>53</v>
      </c>
      <c r="D44" s="192"/>
      <c r="E44" s="192"/>
      <c r="F44" s="113">
        <f>'SO 01 02 Pol'!AE713</f>
        <v>0</v>
      </c>
      <c r="G44" s="106">
        <f>'SO 01 02 Pol'!AF713</f>
        <v>0</v>
      </c>
      <c r="H44" s="106">
        <f t="shared" si="1"/>
        <v>0</v>
      </c>
      <c r="I44" s="106">
        <f t="shared" si="2"/>
        <v>0</v>
      </c>
      <c r="J44" s="107" t="str">
        <f t="shared" si="3"/>
        <v/>
      </c>
    </row>
    <row r="45" spans="1:10" ht="25.5" customHeight="1">
      <c r="A45" s="93">
        <v>2</v>
      </c>
      <c r="B45" s="108" t="s">
        <v>54</v>
      </c>
      <c r="C45" s="193" t="s">
        <v>55</v>
      </c>
      <c r="D45" s="194"/>
      <c r="E45" s="194"/>
      <c r="F45" s="109">
        <f>'SO 02 01 Pol'!AE229+'SO 02 02 Pol'!AE208+'SO 02 03 Pol'!AE136</f>
        <v>0</v>
      </c>
      <c r="G45" s="110">
        <f>'SO 02 01 Pol'!AF229+'SO 02 02 Pol'!AF208+'SO 02 03 Pol'!AF136</f>
        <v>0</v>
      </c>
      <c r="H45" s="110">
        <f t="shared" si="1"/>
        <v>0</v>
      </c>
      <c r="I45" s="110">
        <f t="shared" si="2"/>
        <v>0</v>
      </c>
      <c r="J45" s="111" t="str">
        <f t="shared" si="3"/>
        <v/>
      </c>
    </row>
    <row r="46" spans="1:10" ht="25.5" customHeight="1">
      <c r="A46" s="93">
        <v>3</v>
      </c>
      <c r="B46" s="112" t="s">
        <v>48</v>
      </c>
      <c r="C46" s="191" t="s">
        <v>56</v>
      </c>
      <c r="D46" s="192"/>
      <c r="E46" s="192"/>
      <c r="F46" s="113">
        <f>'SO 02 01 Pol'!AE229</f>
        <v>0</v>
      </c>
      <c r="G46" s="106">
        <f>'SO 02 01 Pol'!AF229</f>
        <v>0</v>
      </c>
      <c r="H46" s="106">
        <f t="shared" si="1"/>
        <v>0</v>
      </c>
      <c r="I46" s="106">
        <f t="shared" si="2"/>
        <v>0</v>
      </c>
      <c r="J46" s="107" t="str">
        <f t="shared" si="3"/>
        <v/>
      </c>
    </row>
    <row r="47" spans="1:10" ht="25.5" customHeight="1">
      <c r="A47" s="93">
        <v>3</v>
      </c>
      <c r="B47" s="112" t="s">
        <v>52</v>
      </c>
      <c r="C47" s="191" t="s">
        <v>57</v>
      </c>
      <c r="D47" s="192"/>
      <c r="E47" s="192"/>
      <c r="F47" s="113">
        <f>'SO 02 02 Pol'!AE208</f>
        <v>0</v>
      </c>
      <c r="G47" s="106">
        <f>'SO 02 02 Pol'!AF208</f>
        <v>0</v>
      </c>
      <c r="H47" s="106">
        <f t="shared" si="1"/>
        <v>0</v>
      </c>
      <c r="I47" s="106">
        <f t="shared" si="2"/>
        <v>0</v>
      </c>
      <c r="J47" s="107" t="str">
        <f t="shared" si="3"/>
        <v/>
      </c>
    </row>
    <row r="48" spans="1:10" ht="25.5" customHeight="1">
      <c r="A48" s="93">
        <v>3</v>
      </c>
      <c r="B48" s="112" t="s">
        <v>58</v>
      </c>
      <c r="C48" s="191" t="s">
        <v>59</v>
      </c>
      <c r="D48" s="192"/>
      <c r="E48" s="192"/>
      <c r="F48" s="113">
        <f>'SO 02 03 Pol'!AE136</f>
        <v>0</v>
      </c>
      <c r="G48" s="106">
        <f>'SO 02 03 Pol'!AF136</f>
        <v>0</v>
      </c>
      <c r="H48" s="106">
        <f t="shared" si="1"/>
        <v>0</v>
      </c>
      <c r="I48" s="106">
        <f t="shared" si="2"/>
        <v>0</v>
      </c>
      <c r="J48" s="107" t="str">
        <f t="shared" si="3"/>
        <v/>
      </c>
    </row>
    <row r="49" spans="1:10" ht="25.5" customHeight="1">
      <c r="A49" s="93"/>
      <c r="B49" s="188" t="s">
        <v>60</v>
      </c>
      <c r="C49" s="189"/>
      <c r="D49" s="189"/>
      <c r="E49" s="190"/>
      <c r="F49" s="114">
        <f>SUMIF(A39:A48,"=1",F39:F48)</f>
        <v>0</v>
      </c>
      <c r="G49" s="115">
        <f>SUMIF(A39:A48,"=1",G39:G48)</f>
        <v>0</v>
      </c>
      <c r="H49" s="115">
        <f>SUMIF(A39:A48,"=1",H39:H48)</f>
        <v>0</v>
      </c>
      <c r="I49" s="115">
        <f>SUMIF(A39:A48,"=1",I39:I48)</f>
        <v>0</v>
      </c>
      <c r="J49" s="116">
        <f>SUMIF(A39:A48,"=1",J39:J48)</f>
        <v>0</v>
      </c>
    </row>
    <row r="53" spans="1:10" ht="15.75">
      <c r="B53" s="124" t="s">
        <v>62</v>
      </c>
    </row>
    <row r="55" spans="1:10" ht="25.5" customHeight="1">
      <c r="A55" s="125"/>
      <c r="B55" s="128" t="s">
        <v>17</v>
      </c>
      <c r="C55" s="128" t="s">
        <v>5</v>
      </c>
      <c r="D55" s="129"/>
      <c r="E55" s="129"/>
      <c r="F55" s="130" t="s">
        <v>63</v>
      </c>
      <c r="G55" s="130"/>
      <c r="H55" s="130"/>
      <c r="I55" s="130" t="s">
        <v>29</v>
      </c>
      <c r="J55" s="130" t="s">
        <v>0</v>
      </c>
    </row>
    <row r="56" spans="1:10" ht="25.5" customHeight="1">
      <c r="A56" s="126"/>
      <c r="B56" s="131" t="s">
        <v>64</v>
      </c>
      <c r="C56" s="186" t="s">
        <v>65</v>
      </c>
      <c r="D56" s="187"/>
      <c r="E56" s="187"/>
      <c r="F56" s="136" t="s">
        <v>24</v>
      </c>
      <c r="G56" s="137"/>
      <c r="H56" s="137"/>
      <c r="I56" s="137">
        <f>'SO 01 01 Pol'!G8+'SO 02 01 Pol'!G8+'SO 02 02 Pol'!G8+'SO 02 03 Pol'!G8</f>
        <v>0</v>
      </c>
      <c r="J56" s="134" t="str">
        <f>IF(I75=0,"",I56/I75*100)</f>
        <v/>
      </c>
    </row>
    <row r="57" spans="1:10" ht="25.5" customHeight="1">
      <c r="A57" s="126"/>
      <c r="B57" s="131" t="s">
        <v>66</v>
      </c>
      <c r="C57" s="186" t="s">
        <v>67</v>
      </c>
      <c r="D57" s="187"/>
      <c r="E57" s="187"/>
      <c r="F57" s="136" t="s">
        <v>24</v>
      </c>
      <c r="G57" s="137"/>
      <c r="H57" s="137"/>
      <c r="I57" s="137">
        <f>'SO 01 01 Pol'!G302+'SO 02 01 Pol'!G30+'SO 02 02 Pol'!G30+'SO 02 03 Pol'!G33</f>
        <v>0</v>
      </c>
      <c r="J57" s="134" t="str">
        <f>IF(I75=0,"",I57/I75*100)</f>
        <v/>
      </c>
    </row>
    <row r="58" spans="1:10" ht="25.5" customHeight="1">
      <c r="A58" s="126"/>
      <c r="B58" s="131" t="s">
        <v>68</v>
      </c>
      <c r="C58" s="186" t="s">
        <v>69</v>
      </c>
      <c r="D58" s="187"/>
      <c r="E58" s="187"/>
      <c r="F58" s="136" t="s">
        <v>24</v>
      </c>
      <c r="G58" s="137"/>
      <c r="H58" s="137"/>
      <c r="I58" s="137">
        <f>'SO 01 02 Pol'!G8</f>
        <v>0</v>
      </c>
      <c r="J58" s="134" t="str">
        <f>IF(I75=0,"",I58/I75*100)</f>
        <v/>
      </c>
    </row>
    <row r="59" spans="1:10" ht="25.5" customHeight="1">
      <c r="A59" s="126"/>
      <c r="B59" s="131" t="s">
        <v>70</v>
      </c>
      <c r="C59" s="186" t="s">
        <v>71</v>
      </c>
      <c r="D59" s="187"/>
      <c r="E59" s="187"/>
      <c r="F59" s="136" t="s">
        <v>24</v>
      </c>
      <c r="G59" s="137"/>
      <c r="H59" s="137"/>
      <c r="I59" s="137">
        <f>'SO 01 02 Pol'!G30</f>
        <v>0</v>
      </c>
      <c r="J59" s="134" t="str">
        <f>IF(I75=0,"",I59/I75*100)</f>
        <v/>
      </c>
    </row>
    <row r="60" spans="1:10" ht="25.5" customHeight="1">
      <c r="A60" s="126"/>
      <c r="B60" s="131" t="s">
        <v>72</v>
      </c>
      <c r="C60" s="186" t="s">
        <v>73</v>
      </c>
      <c r="D60" s="187"/>
      <c r="E60" s="187"/>
      <c r="F60" s="136" t="s">
        <v>24</v>
      </c>
      <c r="G60" s="137"/>
      <c r="H60" s="137"/>
      <c r="I60" s="137">
        <f>'SO 01 01 Pol'!G357+'SO 01 02 Pol'!G49+'SO 02 01 Pol'!G61+'SO 02 02 Pol'!G61+'SO 02 03 Pol'!G64</f>
        <v>0</v>
      </c>
      <c r="J60" s="134" t="str">
        <f>IF(I75=0,"",I60/I75*100)</f>
        <v/>
      </c>
    </row>
    <row r="61" spans="1:10" ht="25.5" customHeight="1">
      <c r="A61" s="126"/>
      <c r="B61" s="131" t="s">
        <v>74</v>
      </c>
      <c r="C61" s="186" t="s">
        <v>75</v>
      </c>
      <c r="D61" s="187"/>
      <c r="E61" s="187"/>
      <c r="F61" s="136" t="s">
        <v>24</v>
      </c>
      <c r="G61" s="137"/>
      <c r="H61" s="137"/>
      <c r="I61" s="137">
        <f>'SO 01 01 Pol'!G394+'SO 02 01 Pol'!G68+'SO 02 02 Pol'!G68+'SO 02 03 Pol'!G71</f>
        <v>0</v>
      </c>
      <c r="J61" s="134" t="str">
        <f>IF(I75=0,"",I61/I75*100)</f>
        <v/>
      </c>
    </row>
    <row r="62" spans="1:10" ht="25.5" customHeight="1">
      <c r="A62" s="126"/>
      <c r="B62" s="131" t="s">
        <v>76</v>
      </c>
      <c r="C62" s="186" t="s">
        <v>77</v>
      </c>
      <c r="D62" s="187"/>
      <c r="E62" s="187"/>
      <c r="F62" s="136" t="s">
        <v>24</v>
      </c>
      <c r="G62" s="137"/>
      <c r="H62" s="137"/>
      <c r="I62" s="137">
        <f>'SO 01 01 Pol'!G432+'SO 01 02 Pol'!G123+'SO 02 01 Pol'!G81+'SO 02 02 Pol'!G82+'SO 02 03 Pol'!G85</f>
        <v>0</v>
      </c>
      <c r="J62" s="134" t="str">
        <f>IF(I75=0,"",I62/I75*100)</f>
        <v/>
      </c>
    </row>
    <row r="63" spans="1:10" ht="25.5" customHeight="1">
      <c r="A63" s="126"/>
      <c r="B63" s="131" t="s">
        <v>78</v>
      </c>
      <c r="C63" s="186" t="s">
        <v>79</v>
      </c>
      <c r="D63" s="187"/>
      <c r="E63" s="187"/>
      <c r="F63" s="136" t="s">
        <v>24</v>
      </c>
      <c r="G63" s="137"/>
      <c r="H63" s="137"/>
      <c r="I63" s="137">
        <f>'SO 01 01 Pol'!G592+'SO 02 01 Pol'!G204+'SO 02 02 Pol'!G183+'SO 02 03 Pol'!G117</f>
        <v>0</v>
      </c>
      <c r="J63" s="134" t="str">
        <f>IF(I75=0,"",I63/I75*100)</f>
        <v/>
      </c>
    </row>
    <row r="64" spans="1:10" ht="25.5" customHeight="1">
      <c r="A64" s="126"/>
      <c r="B64" s="131" t="s">
        <v>80</v>
      </c>
      <c r="C64" s="186" t="s">
        <v>81</v>
      </c>
      <c r="D64" s="187"/>
      <c r="E64" s="187"/>
      <c r="F64" s="136" t="s">
        <v>24</v>
      </c>
      <c r="G64" s="137"/>
      <c r="H64" s="137"/>
      <c r="I64" s="137">
        <f>'SO 01 02 Pol'!G540</f>
        <v>0</v>
      </c>
      <c r="J64" s="134" t="str">
        <f>IF(I75=0,"",I64/I75*100)</f>
        <v/>
      </c>
    </row>
    <row r="65" spans="1:10" ht="25.5" customHeight="1">
      <c r="A65" s="126"/>
      <c r="B65" s="131" t="s">
        <v>82</v>
      </c>
      <c r="C65" s="186" t="s">
        <v>83</v>
      </c>
      <c r="D65" s="187"/>
      <c r="E65" s="187"/>
      <c r="F65" s="136" t="s">
        <v>24</v>
      </c>
      <c r="G65" s="137"/>
      <c r="H65" s="137"/>
      <c r="I65" s="137">
        <f>'SO 01 01 Pol'!G603+'SO 01 02 Pol'!G550</f>
        <v>0</v>
      </c>
      <c r="J65" s="134" t="str">
        <f>IF(I75=0,"",I65/I75*100)</f>
        <v/>
      </c>
    </row>
    <row r="66" spans="1:10" ht="25.5" customHeight="1">
      <c r="A66" s="126"/>
      <c r="B66" s="131" t="s">
        <v>84</v>
      </c>
      <c r="C66" s="186" t="s">
        <v>85</v>
      </c>
      <c r="D66" s="187"/>
      <c r="E66" s="187"/>
      <c r="F66" s="136" t="s">
        <v>24</v>
      </c>
      <c r="G66" s="137"/>
      <c r="H66" s="137"/>
      <c r="I66" s="137">
        <f>'SO 01 01 Pol'!G607+'SO 01 02 Pol'!G560+'SO 02 01 Pol'!G208+'SO 02 02 Pol'!G187+'SO 02 03 Pol'!G121</f>
        <v>0</v>
      </c>
      <c r="J66" s="134" t="str">
        <f>IF(I75=0,"",I66/I75*100)</f>
        <v/>
      </c>
    </row>
    <row r="67" spans="1:10" ht="25.5" customHeight="1">
      <c r="A67" s="126"/>
      <c r="B67" s="131" t="s">
        <v>86</v>
      </c>
      <c r="C67" s="186" t="s">
        <v>87</v>
      </c>
      <c r="D67" s="187"/>
      <c r="E67" s="187"/>
      <c r="F67" s="136" t="s">
        <v>25</v>
      </c>
      <c r="G67" s="137"/>
      <c r="H67" s="137"/>
      <c r="I67" s="137">
        <f>'SO 01 02 Pol'!G569</f>
        <v>0</v>
      </c>
      <c r="J67" s="134" t="str">
        <f>IF(I75=0,"",I67/I75*100)</f>
        <v/>
      </c>
    </row>
    <row r="68" spans="1:10" ht="25.5" customHeight="1">
      <c r="A68" s="126"/>
      <c r="B68" s="131" t="s">
        <v>88</v>
      </c>
      <c r="C68" s="186" t="s">
        <v>89</v>
      </c>
      <c r="D68" s="187"/>
      <c r="E68" s="187"/>
      <c r="F68" s="136" t="s">
        <v>25</v>
      </c>
      <c r="G68" s="137"/>
      <c r="H68" s="137"/>
      <c r="I68" s="137">
        <f>'SO 01 02 Pol'!G594</f>
        <v>0</v>
      </c>
      <c r="J68" s="134" t="str">
        <f>IF(I75=0,"",I68/I75*100)</f>
        <v/>
      </c>
    </row>
    <row r="69" spans="1:10" ht="25.5" customHeight="1">
      <c r="A69" s="126"/>
      <c r="B69" s="131" t="s">
        <v>90</v>
      </c>
      <c r="C69" s="186" t="s">
        <v>91</v>
      </c>
      <c r="D69" s="187"/>
      <c r="E69" s="187"/>
      <c r="F69" s="136" t="s">
        <v>25</v>
      </c>
      <c r="G69" s="137"/>
      <c r="H69" s="137"/>
      <c r="I69" s="137">
        <f>'SO 01 02 Pol'!G601</f>
        <v>0</v>
      </c>
      <c r="J69" s="134" t="str">
        <f>IF(I75=0,"",I69/I75*100)</f>
        <v/>
      </c>
    </row>
    <row r="70" spans="1:10" ht="25.5" customHeight="1">
      <c r="A70" s="126"/>
      <c r="B70" s="131" t="s">
        <v>92</v>
      </c>
      <c r="C70" s="186" t="s">
        <v>93</v>
      </c>
      <c r="D70" s="187"/>
      <c r="E70" s="187"/>
      <c r="F70" s="136" t="s">
        <v>25</v>
      </c>
      <c r="G70" s="137"/>
      <c r="H70" s="137"/>
      <c r="I70" s="137">
        <f>'SO 01 01 Pol'!G616+'SO 01 02 Pol'!G614+'SO 02 01 Pol'!G216+'SO 02 02 Pol'!G194+'SO 02 03 Pol'!G128</f>
        <v>0</v>
      </c>
      <c r="J70" s="134" t="str">
        <f>IF(I75=0,"",I70/I75*100)</f>
        <v/>
      </c>
    </row>
    <row r="71" spans="1:10" ht="25.5" customHeight="1">
      <c r="A71" s="126"/>
      <c r="B71" s="131" t="s">
        <v>94</v>
      </c>
      <c r="C71" s="186" t="s">
        <v>95</v>
      </c>
      <c r="D71" s="187"/>
      <c r="E71" s="187"/>
      <c r="F71" s="136" t="s">
        <v>26</v>
      </c>
      <c r="G71" s="137"/>
      <c r="H71" s="137"/>
      <c r="I71" s="137">
        <f>'SO 01 01 Pol'!G635</f>
        <v>0</v>
      </c>
      <c r="J71" s="134" t="str">
        <f>IF(I75=0,"",I71/I75*100)</f>
        <v/>
      </c>
    </row>
    <row r="72" spans="1:10" ht="25.5" customHeight="1">
      <c r="A72" s="126"/>
      <c r="B72" s="131" t="s">
        <v>96</v>
      </c>
      <c r="C72" s="186" t="s">
        <v>97</v>
      </c>
      <c r="D72" s="187"/>
      <c r="E72" s="187"/>
      <c r="F72" s="136" t="s">
        <v>98</v>
      </c>
      <c r="G72" s="137"/>
      <c r="H72" s="137"/>
      <c r="I72" s="137">
        <f>'SO 01 01 Pol'!G652+'SO 01 02 Pol'!G690</f>
        <v>0</v>
      </c>
      <c r="J72" s="134" t="str">
        <f>IF(I75=0,"",I72/I75*100)</f>
        <v/>
      </c>
    </row>
    <row r="73" spans="1:10" ht="25.5" customHeight="1">
      <c r="A73" s="126"/>
      <c r="B73" s="131" t="s">
        <v>99</v>
      </c>
      <c r="C73" s="186" t="s">
        <v>27</v>
      </c>
      <c r="D73" s="187"/>
      <c r="E73" s="187"/>
      <c r="F73" s="136" t="s">
        <v>99</v>
      </c>
      <c r="G73" s="137"/>
      <c r="H73" s="137"/>
      <c r="I73" s="137">
        <f>'00 01 Naklady'!G8</f>
        <v>0</v>
      </c>
      <c r="J73" s="134" t="str">
        <f>IF(I75=0,"",I73/I75*100)</f>
        <v/>
      </c>
    </row>
    <row r="74" spans="1:10" ht="25.5" customHeight="1">
      <c r="A74" s="126"/>
      <c r="B74" s="131" t="s">
        <v>100</v>
      </c>
      <c r="C74" s="186" t="s">
        <v>28</v>
      </c>
      <c r="D74" s="187"/>
      <c r="E74" s="187"/>
      <c r="F74" s="136" t="s">
        <v>100</v>
      </c>
      <c r="G74" s="137"/>
      <c r="H74" s="137"/>
      <c r="I74" s="137">
        <f>'00 01 Naklady'!G53</f>
        <v>0</v>
      </c>
      <c r="J74" s="134" t="str">
        <f>IF(I75=0,"",I74/I75*100)</f>
        <v/>
      </c>
    </row>
    <row r="75" spans="1:10" ht="25.5" customHeight="1">
      <c r="A75" s="127"/>
      <c r="B75" s="132" t="s">
        <v>1</v>
      </c>
      <c r="C75" s="132"/>
      <c r="D75" s="133"/>
      <c r="E75" s="133"/>
      <c r="F75" s="138"/>
      <c r="G75" s="139"/>
      <c r="H75" s="139"/>
      <c r="I75" s="139">
        <f>SUM(I56:I74)</f>
        <v>0</v>
      </c>
      <c r="J75" s="135">
        <f>SUM(J56:J74)</f>
        <v>0</v>
      </c>
    </row>
    <row r="76" spans="1:10">
      <c r="F76" s="91"/>
      <c r="G76" s="90"/>
      <c r="H76" s="91"/>
      <c r="I76" s="90"/>
      <c r="J76" s="92"/>
    </row>
    <row r="77" spans="1:10">
      <c r="F77" s="91"/>
      <c r="G77" s="90"/>
      <c r="H77" s="91"/>
      <c r="I77" s="90"/>
      <c r="J77" s="92"/>
    </row>
    <row r="78" spans="1:10">
      <c r="F78" s="91"/>
      <c r="G78" s="90"/>
      <c r="H78" s="91"/>
      <c r="I78" s="90"/>
      <c r="J78" s="92"/>
    </row>
  </sheetData>
  <sheetProtection password="EF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49:E49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28" t="s">
        <v>6</v>
      </c>
      <c r="B1" s="228"/>
      <c r="C1" s="229"/>
      <c r="D1" s="228"/>
      <c r="E1" s="228"/>
      <c r="F1" s="228"/>
      <c r="G1" s="228"/>
    </row>
    <row r="2" spans="1:7" ht="24.95" customHeight="1">
      <c r="A2" s="78" t="s">
        <v>7</v>
      </c>
      <c r="B2" s="77"/>
      <c r="C2" s="230"/>
      <c r="D2" s="230"/>
      <c r="E2" s="230"/>
      <c r="F2" s="230"/>
      <c r="G2" s="231"/>
    </row>
    <row r="3" spans="1:7" ht="24.95" customHeight="1">
      <c r="A3" s="78" t="s">
        <v>8</v>
      </c>
      <c r="B3" s="77"/>
      <c r="C3" s="230"/>
      <c r="D3" s="230"/>
      <c r="E3" s="230"/>
      <c r="F3" s="230"/>
      <c r="G3" s="231"/>
    </row>
    <row r="4" spans="1:7" ht="24.95" customHeight="1">
      <c r="A4" s="78" t="s">
        <v>9</v>
      </c>
      <c r="B4" s="77"/>
      <c r="C4" s="230"/>
      <c r="D4" s="230"/>
      <c r="E4" s="230"/>
      <c r="F4" s="230"/>
      <c r="G4" s="231"/>
    </row>
    <row r="5" spans="1:7">
      <c r="B5" s="6"/>
      <c r="C5" s="7"/>
      <c r="D5" s="8"/>
    </row>
  </sheetData>
  <sheetProtection password="EF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1"/>
  <sheetViews>
    <sheetView tabSelected="1" workbookViewId="0">
      <pane ySplit="7" topLeftCell="A59" activePane="bottomLeft" state="frozen"/>
      <selection pane="bottomLeft" activeCell="C97" sqref="C97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0" t="s">
        <v>101</v>
      </c>
      <c r="B1" s="240"/>
      <c r="C1" s="240"/>
      <c r="D1" s="240"/>
      <c r="E1" s="240"/>
      <c r="F1" s="240"/>
      <c r="G1" s="240"/>
      <c r="AG1" t="s">
        <v>102</v>
      </c>
    </row>
    <row r="2" spans="1:60" ht="24.95" customHeight="1">
      <c r="A2" s="142" t="s">
        <v>7</v>
      </c>
      <c r="B2" s="77" t="s">
        <v>43</v>
      </c>
      <c r="C2" s="241" t="s">
        <v>44</v>
      </c>
      <c r="D2" s="242"/>
      <c r="E2" s="242"/>
      <c r="F2" s="242"/>
      <c r="G2" s="243"/>
      <c r="AG2" t="s">
        <v>103</v>
      </c>
    </row>
    <row r="3" spans="1:60" ht="24.95" customHeight="1">
      <c r="A3" s="142" t="s">
        <v>8</v>
      </c>
      <c r="B3" s="77" t="s">
        <v>46</v>
      </c>
      <c r="C3" s="241" t="s">
        <v>47</v>
      </c>
      <c r="D3" s="242"/>
      <c r="E3" s="242"/>
      <c r="F3" s="242"/>
      <c r="G3" s="243"/>
      <c r="AC3" s="89" t="s">
        <v>104</v>
      </c>
      <c r="AG3" t="s">
        <v>105</v>
      </c>
    </row>
    <row r="4" spans="1:60" ht="24.95" customHeight="1">
      <c r="A4" s="143" t="s">
        <v>9</v>
      </c>
      <c r="B4" s="144" t="s">
        <v>48</v>
      </c>
      <c r="C4" s="244" t="s">
        <v>47</v>
      </c>
      <c r="D4" s="245"/>
      <c r="E4" s="245"/>
      <c r="F4" s="245"/>
      <c r="G4" s="246"/>
      <c r="AG4" t="s">
        <v>106</v>
      </c>
    </row>
    <row r="5" spans="1:60">
      <c r="D5" s="141"/>
    </row>
    <row r="6" spans="1:60" ht="38.25">
      <c r="A6" s="146" t="s">
        <v>107</v>
      </c>
      <c r="B6" s="148" t="s">
        <v>108</v>
      </c>
      <c r="C6" s="148" t="s">
        <v>109</v>
      </c>
      <c r="D6" s="147" t="s">
        <v>110</v>
      </c>
      <c r="E6" s="146" t="s">
        <v>111</v>
      </c>
      <c r="F6" s="145" t="s">
        <v>112</v>
      </c>
      <c r="G6" s="146" t="s">
        <v>29</v>
      </c>
      <c r="H6" s="149" t="s">
        <v>30</v>
      </c>
      <c r="I6" s="149" t="s">
        <v>113</v>
      </c>
      <c r="J6" s="149" t="s">
        <v>31</v>
      </c>
      <c r="K6" s="149" t="s">
        <v>114</v>
      </c>
      <c r="L6" s="149" t="s">
        <v>115</v>
      </c>
      <c r="M6" s="149" t="s">
        <v>116</v>
      </c>
      <c r="N6" s="149" t="s">
        <v>117</v>
      </c>
      <c r="O6" s="149" t="s">
        <v>118</v>
      </c>
      <c r="P6" s="149" t="s">
        <v>119</v>
      </c>
      <c r="Q6" s="149" t="s">
        <v>120</v>
      </c>
      <c r="R6" s="149" t="s">
        <v>121</v>
      </c>
      <c r="S6" s="149" t="s">
        <v>122</v>
      </c>
      <c r="T6" s="149" t="s">
        <v>123</v>
      </c>
      <c r="U6" s="149" t="s">
        <v>124</v>
      </c>
      <c r="V6" s="149" t="s">
        <v>125</v>
      </c>
      <c r="W6" s="149" t="s">
        <v>126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127</v>
      </c>
      <c r="B8" s="162" t="s">
        <v>99</v>
      </c>
      <c r="C8" s="176" t="s">
        <v>27</v>
      </c>
      <c r="D8" s="163"/>
      <c r="E8" s="164"/>
      <c r="F8" s="165"/>
      <c r="G8" s="165">
        <f>SUMIF(AG9:AG52,"&lt;&gt;NOR",G9:G52)</f>
        <v>0</v>
      </c>
      <c r="H8" s="165"/>
      <c r="I8" s="165">
        <f>SUM(I9:I52)</f>
        <v>0</v>
      </c>
      <c r="J8" s="165"/>
      <c r="K8" s="165">
        <f>SUM(K9:K52)</f>
        <v>0</v>
      </c>
      <c r="L8" s="165"/>
      <c r="M8" s="165">
        <f>SUM(M9:M52)</f>
        <v>0</v>
      </c>
      <c r="N8" s="165"/>
      <c r="O8" s="165">
        <f>SUM(O9:O52)</f>
        <v>0</v>
      </c>
      <c r="P8" s="165"/>
      <c r="Q8" s="165">
        <f>SUM(Q9:Q52)</f>
        <v>0</v>
      </c>
      <c r="R8" s="165"/>
      <c r="S8" s="165"/>
      <c r="T8" s="166"/>
      <c r="U8" s="160"/>
      <c r="V8" s="160">
        <f>SUM(V9:V52)</f>
        <v>0</v>
      </c>
      <c r="W8" s="160"/>
      <c r="AG8" t="s">
        <v>128</v>
      </c>
    </row>
    <row r="9" spans="1:60" outlineLevel="1">
      <c r="A9" s="167">
        <v>1</v>
      </c>
      <c r="B9" s="168" t="s">
        <v>129</v>
      </c>
      <c r="C9" s="177" t="s">
        <v>130</v>
      </c>
      <c r="D9" s="169" t="s">
        <v>131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/>
      <c r="S9" s="172" t="s">
        <v>132</v>
      </c>
      <c r="T9" s="173" t="s">
        <v>133</v>
      </c>
      <c r="U9" s="159">
        <v>0</v>
      </c>
      <c r="V9" s="159">
        <f>ROUND(E9*U9,2)</f>
        <v>0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134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32" t="s">
        <v>214</v>
      </c>
      <c r="D10" s="233"/>
      <c r="E10" s="233"/>
      <c r="F10" s="233"/>
      <c r="G10" s="233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135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238" t="s">
        <v>136</v>
      </c>
      <c r="D11" s="239"/>
      <c r="E11" s="239"/>
      <c r="F11" s="239"/>
      <c r="G11" s="23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135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234"/>
      <c r="D12" s="235"/>
      <c r="E12" s="235"/>
      <c r="F12" s="235"/>
      <c r="G12" s="235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137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>
      <c r="A13" s="167">
        <v>2</v>
      </c>
      <c r="B13" s="168" t="s">
        <v>138</v>
      </c>
      <c r="C13" s="177" t="s">
        <v>139</v>
      </c>
      <c r="D13" s="169" t="s">
        <v>131</v>
      </c>
      <c r="E13" s="170">
        <v>1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2"/>
      <c r="S13" s="172" t="s">
        <v>132</v>
      </c>
      <c r="T13" s="173" t="s">
        <v>133</v>
      </c>
      <c r="U13" s="159">
        <v>0</v>
      </c>
      <c r="V13" s="159">
        <f>ROUND(E13*U13,2)</f>
        <v>0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134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232" t="s">
        <v>140</v>
      </c>
      <c r="D14" s="233"/>
      <c r="E14" s="233"/>
      <c r="F14" s="233"/>
      <c r="G14" s="233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135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234"/>
      <c r="D15" s="235"/>
      <c r="E15" s="235"/>
      <c r="F15" s="235"/>
      <c r="G15" s="235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137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67">
        <v>3</v>
      </c>
      <c r="B16" s="168" t="s">
        <v>141</v>
      </c>
      <c r="C16" s="177" t="s">
        <v>142</v>
      </c>
      <c r="D16" s="169" t="s">
        <v>131</v>
      </c>
      <c r="E16" s="170">
        <v>1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2">
        <v>0</v>
      </c>
      <c r="O16" s="172">
        <f>ROUND(E16*N16,2)</f>
        <v>0</v>
      </c>
      <c r="P16" s="172">
        <v>0</v>
      </c>
      <c r="Q16" s="172">
        <f>ROUND(E16*P16,2)</f>
        <v>0</v>
      </c>
      <c r="R16" s="172"/>
      <c r="S16" s="172" t="s">
        <v>132</v>
      </c>
      <c r="T16" s="173" t="s">
        <v>133</v>
      </c>
      <c r="U16" s="159">
        <v>0</v>
      </c>
      <c r="V16" s="159">
        <f>ROUND(E16*U16,2)</f>
        <v>0</v>
      </c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134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57"/>
      <c r="B17" s="158"/>
      <c r="C17" s="232" t="s">
        <v>143</v>
      </c>
      <c r="D17" s="233"/>
      <c r="E17" s="233"/>
      <c r="F17" s="233"/>
      <c r="G17" s="233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135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238" t="s">
        <v>144</v>
      </c>
      <c r="D18" s="239"/>
      <c r="E18" s="239"/>
      <c r="F18" s="239"/>
      <c r="G18" s="23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135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>
      <c r="A19" s="157"/>
      <c r="B19" s="158"/>
      <c r="C19" s="238" t="s">
        <v>145</v>
      </c>
      <c r="D19" s="239"/>
      <c r="E19" s="239"/>
      <c r="F19" s="239"/>
      <c r="G19" s="23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135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238" t="s">
        <v>146</v>
      </c>
      <c r="D20" s="239"/>
      <c r="E20" s="239"/>
      <c r="F20" s="239"/>
      <c r="G20" s="23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135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238" t="s">
        <v>147</v>
      </c>
      <c r="D21" s="239"/>
      <c r="E21" s="239"/>
      <c r="F21" s="239"/>
      <c r="G21" s="23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135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57"/>
      <c r="B22" s="158"/>
      <c r="C22" s="238" t="s">
        <v>148</v>
      </c>
      <c r="D22" s="239"/>
      <c r="E22" s="239"/>
      <c r="F22" s="239"/>
      <c r="G22" s="23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135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238" t="s">
        <v>149</v>
      </c>
      <c r="D23" s="239"/>
      <c r="E23" s="239"/>
      <c r="F23" s="239"/>
      <c r="G23" s="23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135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238" t="s">
        <v>150</v>
      </c>
      <c r="D24" s="239"/>
      <c r="E24" s="239"/>
      <c r="F24" s="239"/>
      <c r="G24" s="23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135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>
      <c r="A25" s="157"/>
      <c r="B25" s="158"/>
      <c r="C25" s="234"/>
      <c r="D25" s="235"/>
      <c r="E25" s="235"/>
      <c r="F25" s="235"/>
      <c r="G25" s="235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137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67">
        <v>4</v>
      </c>
      <c r="B26" s="168" t="s">
        <v>151</v>
      </c>
      <c r="C26" s="177" t="s">
        <v>152</v>
      </c>
      <c r="D26" s="169" t="s">
        <v>131</v>
      </c>
      <c r="E26" s="170">
        <v>1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2">
        <v>0</v>
      </c>
      <c r="O26" s="172">
        <f>ROUND(E26*N26,2)</f>
        <v>0</v>
      </c>
      <c r="P26" s="172">
        <v>0</v>
      </c>
      <c r="Q26" s="172">
        <f>ROUND(E26*P26,2)</f>
        <v>0</v>
      </c>
      <c r="R26" s="172"/>
      <c r="S26" s="172" t="s">
        <v>132</v>
      </c>
      <c r="T26" s="173" t="s">
        <v>133</v>
      </c>
      <c r="U26" s="159">
        <v>0</v>
      </c>
      <c r="V26" s="159">
        <f>ROUND(E26*U26,2)</f>
        <v>0</v>
      </c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134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232" t="s">
        <v>153</v>
      </c>
      <c r="D27" s="233"/>
      <c r="E27" s="233"/>
      <c r="F27" s="233"/>
      <c r="G27" s="233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135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238" t="s">
        <v>215</v>
      </c>
      <c r="D28" s="239"/>
      <c r="E28" s="239"/>
      <c r="F28" s="239"/>
      <c r="G28" s="23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135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238" t="s">
        <v>154</v>
      </c>
      <c r="D29" s="239"/>
      <c r="E29" s="239"/>
      <c r="F29" s="239"/>
      <c r="G29" s="23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135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238" t="s">
        <v>155</v>
      </c>
      <c r="D30" s="239"/>
      <c r="E30" s="239"/>
      <c r="F30" s="239"/>
      <c r="G30" s="23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135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238" t="s">
        <v>216</v>
      </c>
      <c r="D31" s="239"/>
      <c r="E31" s="239"/>
      <c r="F31" s="239"/>
      <c r="G31" s="23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135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57"/>
      <c r="B32" s="158"/>
      <c r="C32" s="238" t="s">
        <v>156</v>
      </c>
      <c r="D32" s="239"/>
      <c r="E32" s="239"/>
      <c r="F32" s="239"/>
      <c r="G32" s="23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135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238" t="s">
        <v>157</v>
      </c>
      <c r="D33" s="239"/>
      <c r="E33" s="239"/>
      <c r="F33" s="239"/>
      <c r="G33" s="23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135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238" t="s">
        <v>158</v>
      </c>
      <c r="D34" s="239"/>
      <c r="E34" s="239"/>
      <c r="F34" s="239"/>
      <c r="G34" s="23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135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57"/>
      <c r="B35" s="158"/>
      <c r="C35" s="238" t="s">
        <v>159</v>
      </c>
      <c r="D35" s="239"/>
      <c r="E35" s="239"/>
      <c r="F35" s="239"/>
      <c r="G35" s="23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135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34"/>
      <c r="D36" s="235"/>
      <c r="E36" s="235"/>
      <c r="F36" s="235"/>
      <c r="G36" s="235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137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67">
        <v>5</v>
      </c>
      <c r="B37" s="168" t="s">
        <v>160</v>
      </c>
      <c r="C37" s="177" t="s">
        <v>161</v>
      </c>
      <c r="D37" s="169" t="s">
        <v>131</v>
      </c>
      <c r="E37" s="170">
        <v>1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0</v>
      </c>
      <c r="O37" s="172">
        <f>ROUND(E37*N37,2)</f>
        <v>0</v>
      </c>
      <c r="P37" s="172">
        <v>0</v>
      </c>
      <c r="Q37" s="172">
        <f>ROUND(E37*P37,2)</f>
        <v>0</v>
      </c>
      <c r="R37" s="172"/>
      <c r="S37" s="172" t="s">
        <v>132</v>
      </c>
      <c r="T37" s="173" t="s">
        <v>133</v>
      </c>
      <c r="U37" s="159">
        <v>0</v>
      </c>
      <c r="V37" s="159">
        <f>ROUND(E37*U37,2)</f>
        <v>0</v>
      </c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134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232" t="s">
        <v>162</v>
      </c>
      <c r="D38" s="233"/>
      <c r="E38" s="233"/>
      <c r="F38" s="233"/>
      <c r="G38" s="233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135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238" t="s">
        <v>217</v>
      </c>
      <c r="D39" s="239"/>
      <c r="E39" s="239"/>
      <c r="F39" s="239"/>
      <c r="G39" s="23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135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238" t="s">
        <v>163</v>
      </c>
      <c r="D40" s="239"/>
      <c r="E40" s="239"/>
      <c r="F40" s="239"/>
      <c r="G40" s="23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135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57"/>
      <c r="B41" s="158"/>
      <c r="C41" s="238" t="s">
        <v>164</v>
      </c>
      <c r="D41" s="239"/>
      <c r="E41" s="239"/>
      <c r="F41" s="239"/>
      <c r="G41" s="23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135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238" t="s">
        <v>165</v>
      </c>
      <c r="D42" s="239"/>
      <c r="E42" s="239"/>
      <c r="F42" s="239"/>
      <c r="G42" s="23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135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238" t="s">
        <v>166</v>
      </c>
      <c r="D43" s="239"/>
      <c r="E43" s="239"/>
      <c r="F43" s="239"/>
      <c r="G43" s="23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135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238" t="s">
        <v>167</v>
      </c>
      <c r="D44" s="239"/>
      <c r="E44" s="239"/>
      <c r="F44" s="239"/>
      <c r="G44" s="23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135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238" t="s">
        <v>168</v>
      </c>
      <c r="D45" s="239"/>
      <c r="E45" s="239"/>
      <c r="F45" s="239"/>
      <c r="G45" s="23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135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234"/>
      <c r="D46" s="235"/>
      <c r="E46" s="235"/>
      <c r="F46" s="235"/>
      <c r="G46" s="235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137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67">
        <v>6</v>
      </c>
      <c r="B47" s="168" t="s">
        <v>169</v>
      </c>
      <c r="C47" s="177" t="s">
        <v>170</v>
      </c>
      <c r="D47" s="169" t="s">
        <v>131</v>
      </c>
      <c r="E47" s="170">
        <v>1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2"/>
      <c r="S47" s="172" t="s">
        <v>132</v>
      </c>
      <c r="T47" s="173" t="s">
        <v>133</v>
      </c>
      <c r="U47" s="159">
        <v>0</v>
      </c>
      <c r="V47" s="159">
        <f>ROUND(E47*U47,2)</f>
        <v>0</v>
      </c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134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232" t="s">
        <v>171</v>
      </c>
      <c r="D48" s="233"/>
      <c r="E48" s="233"/>
      <c r="F48" s="233"/>
      <c r="G48" s="233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135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234"/>
      <c r="D49" s="235"/>
      <c r="E49" s="235"/>
      <c r="F49" s="235"/>
      <c r="G49" s="235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137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67">
        <v>7</v>
      </c>
      <c r="B50" s="168" t="s">
        <v>172</v>
      </c>
      <c r="C50" s="177" t="s">
        <v>173</v>
      </c>
      <c r="D50" s="169" t="s">
        <v>131</v>
      </c>
      <c r="E50" s="170">
        <v>1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2">
        <v>0</v>
      </c>
      <c r="O50" s="172">
        <f>ROUND(E50*N50,2)</f>
        <v>0</v>
      </c>
      <c r="P50" s="172">
        <v>0</v>
      </c>
      <c r="Q50" s="172">
        <f>ROUND(E50*P50,2)</f>
        <v>0</v>
      </c>
      <c r="R50" s="172"/>
      <c r="S50" s="172" t="s">
        <v>132</v>
      </c>
      <c r="T50" s="173" t="s">
        <v>133</v>
      </c>
      <c r="U50" s="159">
        <v>0</v>
      </c>
      <c r="V50" s="159">
        <f>ROUND(E50*U50,2)</f>
        <v>0</v>
      </c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134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>
      <c r="A51" s="157"/>
      <c r="B51" s="158"/>
      <c r="C51" s="232" t="s">
        <v>174</v>
      </c>
      <c r="D51" s="233"/>
      <c r="E51" s="233"/>
      <c r="F51" s="233"/>
      <c r="G51" s="233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135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234"/>
      <c r="D52" s="235"/>
      <c r="E52" s="235"/>
      <c r="F52" s="235"/>
      <c r="G52" s="235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137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>
      <c r="A53" s="161" t="s">
        <v>127</v>
      </c>
      <c r="B53" s="162" t="s">
        <v>100</v>
      </c>
      <c r="C53" s="176" t="s">
        <v>28</v>
      </c>
      <c r="D53" s="163"/>
      <c r="E53" s="164"/>
      <c r="F53" s="165"/>
      <c r="G53" s="165">
        <f>SUMIF(AG54:AG92,"&lt;&gt;NOR",G54:G92)</f>
        <v>0</v>
      </c>
      <c r="H53" s="165"/>
      <c r="I53" s="165">
        <f>SUM(I54:I92)</f>
        <v>0</v>
      </c>
      <c r="J53" s="165"/>
      <c r="K53" s="165">
        <f>SUM(K54:K92)</f>
        <v>0</v>
      </c>
      <c r="L53" s="165"/>
      <c r="M53" s="165">
        <f>SUM(M54:M92)</f>
        <v>0</v>
      </c>
      <c r="N53" s="165"/>
      <c r="O53" s="165">
        <f>SUM(O54:O92)</f>
        <v>0</v>
      </c>
      <c r="P53" s="165"/>
      <c r="Q53" s="165">
        <f>SUM(Q54:Q92)</f>
        <v>0</v>
      </c>
      <c r="R53" s="165"/>
      <c r="S53" s="165"/>
      <c r="T53" s="166"/>
      <c r="U53" s="160"/>
      <c r="V53" s="160">
        <f>SUM(V54:V92)</f>
        <v>0</v>
      </c>
      <c r="W53" s="160"/>
      <c r="AG53" t="s">
        <v>128</v>
      </c>
    </row>
    <row r="54" spans="1:60" outlineLevel="1">
      <c r="A54" s="167">
        <v>8</v>
      </c>
      <c r="B54" s="168" t="s">
        <v>175</v>
      </c>
      <c r="C54" s="177" t="s">
        <v>176</v>
      </c>
      <c r="D54" s="169" t="s">
        <v>131</v>
      </c>
      <c r="E54" s="170">
        <v>1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2">
        <v>0</v>
      </c>
      <c r="O54" s="172">
        <f>ROUND(E54*N54,2)</f>
        <v>0</v>
      </c>
      <c r="P54" s="172">
        <v>0</v>
      </c>
      <c r="Q54" s="172">
        <f>ROUND(E54*P54,2)</f>
        <v>0</v>
      </c>
      <c r="R54" s="172"/>
      <c r="S54" s="172" t="s">
        <v>132</v>
      </c>
      <c r="T54" s="173" t="s">
        <v>133</v>
      </c>
      <c r="U54" s="159">
        <v>0</v>
      </c>
      <c r="V54" s="159">
        <f>ROUND(E54*U54,2)</f>
        <v>0</v>
      </c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134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ht="33.75" outlineLevel="1">
      <c r="A55" s="157"/>
      <c r="B55" s="158"/>
      <c r="C55" s="232" t="s">
        <v>177</v>
      </c>
      <c r="D55" s="233"/>
      <c r="E55" s="233"/>
      <c r="F55" s="233"/>
      <c r="G55" s="233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135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74" t="str">
        <f>C55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55" s="150"/>
      <c r="BC55" s="150"/>
      <c r="BD55" s="150"/>
      <c r="BE55" s="150"/>
      <c r="BF55" s="150"/>
      <c r="BG55" s="150"/>
      <c r="BH55" s="150"/>
    </row>
    <row r="56" spans="1:60" outlineLevel="1">
      <c r="A56" s="157"/>
      <c r="B56" s="158"/>
      <c r="C56" s="234"/>
      <c r="D56" s="235"/>
      <c r="E56" s="235"/>
      <c r="F56" s="235"/>
      <c r="G56" s="235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137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67">
        <v>9</v>
      </c>
      <c r="B57" s="168" t="s">
        <v>178</v>
      </c>
      <c r="C57" s="177" t="s">
        <v>179</v>
      </c>
      <c r="D57" s="169" t="s">
        <v>131</v>
      </c>
      <c r="E57" s="170">
        <v>1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2">
        <v>0</v>
      </c>
      <c r="O57" s="172">
        <f>ROUND(E57*N57,2)</f>
        <v>0</v>
      </c>
      <c r="P57" s="172">
        <v>0</v>
      </c>
      <c r="Q57" s="172">
        <f>ROUND(E57*P57,2)</f>
        <v>0</v>
      </c>
      <c r="R57" s="172"/>
      <c r="S57" s="172" t="s">
        <v>132</v>
      </c>
      <c r="T57" s="173" t="s">
        <v>133</v>
      </c>
      <c r="U57" s="159">
        <v>0</v>
      </c>
      <c r="V57" s="159">
        <f>ROUND(E57*U57,2)</f>
        <v>0</v>
      </c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134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ht="22.5" outlineLevel="1">
      <c r="A58" s="157"/>
      <c r="B58" s="158"/>
      <c r="C58" s="232" t="s">
        <v>180</v>
      </c>
      <c r="D58" s="233"/>
      <c r="E58" s="233"/>
      <c r="F58" s="233"/>
      <c r="G58" s="233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135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74" t="str">
        <f>C58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234"/>
      <c r="D59" s="235"/>
      <c r="E59" s="235"/>
      <c r="F59" s="235"/>
      <c r="G59" s="235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137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67">
        <v>10</v>
      </c>
      <c r="B60" s="168" t="s">
        <v>181</v>
      </c>
      <c r="C60" s="177" t="s">
        <v>182</v>
      </c>
      <c r="D60" s="169" t="s">
        <v>131</v>
      </c>
      <c r="E60" s="170">
        <v>1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2">
        <v>0</v>
      </c>
      <c r="O60" s="172">
        <f>ROUND(E60*N60,2)</f>
        <v>0</v>
      </c>
      <c r="P60" s="172">
        <v>0</v>
      </c>
      <c r="Q60" s="172">
        <f>ROUND(E60*P60,2)</f>
        <v>0</v>
      </c>
      <c r="R60" s="172"/>
      <c r="S60" s="172" t="s">
        <v>132</v>
      </c>
      <c r="T60" s="173" t="s">
        <v>133</v>
      </c>
      <c r="U60" s="159">
        <v>0</v>
      </c>
      <c r="V60" s="159">
        <f>ROUND(E60*U60,2)</f>
        <v>0</v>
      </c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134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ht="22.5" outlineLevel="1">
      <c r="A61" s="157"/>
      <c r="B61" s="158"/>
      <c r="C61" s="232" t="s">
        <v>183</v>
      </c>
      <c r="D61" s="233"/>
      <c r="E61" s="233"/>
      <c r="F61" s="233"/>
      <c r="G61" s="233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135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74" t="str">
        <f>C61</f>
        <v>Náklady zhotovitele, související s prováděním zkoušek a revizí předepsaných technickými normami nebo objednatelem a které jsou pro provedení díla nezbytné.</v>
      </c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238" t="s">
        <v>184</v>
      </c>
      <c r="D62" s="239"/>
      <c r="E62" s="239"/>
      <c r="F62" s="239"/>
      <c r="G62" s="23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135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238" t="s">
        <v>185</v>
      </c>
      <c r="D63" s="239"/>
      <c r="E63" s="239"/>
      <c r="F63" s="239"/>
      <c r="G63" s="23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135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234"/>
      <c r="D64" s="235"/>
      <c r="E64" s="235"/>
      <c r="F64" s="235"/>
      <c r="G64" s="235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137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67">
        <v>11</v>
      </c>
      <c r="B65" s="168" t="s">
        <v>186</v>
      </c>
      <c r="C65" s="177" t="s">
        <v>187</v>
      </c>
      <c r="D65" s="169" t="s">
        <v>131</v>
      </c>
      <c r="E65" s="170">
        <v>1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2">
        <v>0</v>
      </c>
      <c r="O65" s="172">
        <f>ROUND(E65*N65,2)</f>
        <v>0</v>
      </c>
      <c r="P65" s="172">
        <v>0</v>
      </c>
      <c r="Q65" s="172">
        <f>ROUND(E65*P65,2)</f>
        <v>0</v>
      </c>
      <c r="R65" s="172"/>
      <c r="S65" s="172" t="s">
        <v>132</v>
      </c>
      <c r="T65" s="173" t="s">
        <v>133</v>
      </c>
      <c r="U65" s="159">
        <v>0</v>
      </c>
      <c r="V65" s="159">
        <f>ROUND(E65*U65,2)</f>
        <v>0</v>
      </c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134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57"/>
      <c r="B66" s="158"/>
      <c r="C66" s="236"/>
      <c r="D66" s="237"/>
      <c r="E66" s="237"/>
      <c r="F66" s="237"/>
      <c r="G66" s="237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137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67">
        <v>12</v>
      </c>
      <c r="B67" s="168" t="s">
        <v>188</v>
      </c>
      <c r="C67" s="177" t="s">
        <v>189</v>
      </c>
      <c r="D67" s="169" t="s">
        <v>131</v>
      </c>
      <c r="E67" s="170">
        <v>1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72">
        <v>0</v>
      </c>
      <c r="O67" s="172">
        <f>ROUND(E67*N67,2)</f>
        <v>0</v>
      </c>
      <c r="P67" s="172">
        <v>0</v>
      </c>
      <c r="Q67" s="172">
        <f>ROUND(E67*P67,2)</f>
        <v>0</v>
      </c>
      <c r="R67" s="172"/>
      <c r="S67" s="172" t="s">
        <v>132</v>
      </c>
      <c r="T67" s="173" t="s">
        <v>133</v>
      </c>
      <c r="U67" s="159">
        <v>0</v>
      </c>
      <c r="V67" s="159">
        <f>ROUND(E67*U67,2)</f>
        <v>0</v>
      </c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134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>
      <c r="A68" s="157"/>
      <c r="B68" s="158"/>
      <c r="C68" s="232" t="s">
        <v>190</v>
      </c>
      <c r="D68" s="233"/>
      <c r="E68" s="233"/>
      <c r="F68" s="233"/>
      <c r="G68" s="233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135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234"/>
      <c r="D69" s="235"/>
      <c r="E69" s="235"/>
      <c r="F69" s="235"/>
      <c r="G69" s="235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137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67">
        <v>13</v>
      </c>
      <c r="B70" s="168" t="s">
        <v>191</v>
      </c>
      <c r="C70" s="177" t="s">
        <v>192</v>
      </c>
      <c r="D70" s="169" t="s">
        <v>131</v>
      </c>
      <c r="E70" s="170">
        <v>1</v>
      </c>
      <c r="F70" s="171"/>
      <c r="G70" s="172">
        <f>ROUND(E70*F70,2)</f>
        <v>0</v>
      </c>
      <c r="H70" s="171"/>
      <c r="I70" s="172">
        <f>ROUND(E70*H70,2)</f>
        <v>0</v>
      </c>
      <c r="J70" s="171"/>
      <c r="K70" s="172">
        <f>ROUND(E70*J70,2)</f>
        <v>0</v>
      </c>
      <c r="L70" s="172">
        <v>21</v>
      </c>
      <c r="M70" s="172">
        <f>G70*(1+L70/100)</f>
        <v>0</v>
      </c>
      <c r="N70" s="172">
        <v>0</v>
      </c>
      <c r="O70" s="172">
        <f>ROUND(E70*N70,2)</f>
        <v>0</v>
      </c>
      <c r="P70" s="172">
        <v>0</v>
      </c>
      <c r="Q70" s="172">
        <f>ROUND(E70*P70,2)</f>
        <v>0</v>
      </c>
      <c r="R70" s="172"/>
      <c r="S70" s="172" t="s">
        <v>132</v>
      </c>
      <c r="T70" s="173" t="s">
        <v>133</v>
      </c>
      <c r="U70" s="159">
        <v>0</v>
      </c>
      <c r="V70" s="159">
        <f>ROUND(E70*U70,2)</f>
        <v>0</v>
      </c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134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232" t="s">
        <v>193</v>
      </c>
      <c r="D71" s="233"/>
      <c r="E71" s="233"/>
      <c r="F71" s="233"/>
      <c r="G71" s="233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135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234"/>
      <c r="D72" s="235"/>
      <c r="E72" s="235"/>
      <c r="F72" s="235"/>
      <c r="G72" s="235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137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>
      <c r="A73" s="167">
        <v>14</v>
      </c>
      <c r="B73" s="168" t="s">
        <v>194</v>
      </c>
      <c r="C73" s="177" t="s">
        <v>195</v>
      </c>
      <c r="D73" s="169" t="s">
        <v>131</v>
      </c>
      <c r="E73" s="170">
        <v>1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2">
        <v>0</v>
      </c>
      <c r="O73" s="172">
        <f>ROUND(E73*N73,2)</f>
        <v>0</v>
      </c>
      <c r="P73" s="172">
        <v>0</v>
      </c>
      <c r="Q73" s="172">
        <f>ROUND(E73*P73,2)</f>
        <v>0</v>
      </c>
      <c r="R73" s="172"/>
      <c r="S73" s="172" t="s">
        <v>132</v>
      </c>
      <c r="T73" s="173" t="s">
        <v>133</v>
      </c>
      <c r="U73" s="159">
        <v>0</v>
      </c>
      <c r="V73" s="159">
        <f>ROUND(E73*U73,2)</f>
        <v>0</v>
      </c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134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232" t="s">
        <v>196</v>
      </c>
      <c r="D74" s="233"/>
      <c r="E74" s="233"/>
      <c r="F74" s="233"/>
      <c r="G74" s="233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135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238" t="s">
        <v>197</v>
      </c>
      <c r="D75" s="239"/>
      <c r="E75" s="239"/>
      <c r="F75" s="239"/>
      <c r="G75" s="23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135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57"/>
      <c r="B76" s="158"/>
      <c r="C76" s="234"/>
      <c r="D76" s="235"/>
      <c r="E76" s="235"/>
      <c r="F76" s="235"/>
      <c r="G76" s="235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137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67">
        <v>15</v>
      </c>
      <c r="B77" s="168" t="s">
        <v>198</v>
      </c>
      <c r="C77" s="177" t="s">
        <v>199</v>
      </c>
      <c r="D77" s="169" t="s">
        <v>131</v>
      </c>
      <c r="E77" s="170">
        <v>1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2">
        <v>0</v>
      </c>
      <c r="O77" s="172">
        <f>ROUND(E77*N77,2)</f>
        <v>0</v>
      </c>
      <c r="P77" s="172">
        <v>0</v>
      </c>
      <c r="Q77" s="172">
        <f>ROUND(E77*P77,2)</f>
        <v>0</v>
      </c>
      <c r="R77" s="172"/>
      <c r="S77" s="172" t="s">
        <v>200</v>
      </c>
      <c r="T77" s="173" t="s">
        <v>133</v>
      </c>
      <c r="U77" s="159">
        <v>0</v>
      </c>
      <c r="V77" s="159">
        <f>ROUND(E77*U77,2)</f>
        <v>0</v>
      </c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134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236"/>
      <c r="D78" s="237"/>
      <c r="E78" s="237"/>
      <c r="F78" s="237"/>
      <c r="G78" s="237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137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67">
        <v>16</v>
      </c>
      <c r="B79" s="168" t="s">
        <v>201</v>
      </c>
      <c r="C79" s="177" t="s">
        <v>202</v>
      </c>
      <c r="D79" s="169" t="s">
        <v>131</v>
      </c>
      <c r="E79" s="170">
        <v>1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2">
        <v>0</v>
      </c>
      <c r="O79" s="172">
        <f>ROUND(E79*N79,2)</f>
        <v>0</v>
      </c>
      <c r="P79" s="172">
        <v>0</v>
      </c>
      <c r="Q79" s="172">
        <f>ROUND(E79*P79,2)</f>
        <v>0</v>
      </c>
      <c r="R79" s="172"/>
      <c r="S79" s="172" t="s">
        <v>200</v>
      </c>
      <c r="T79" s="173" t="s">
        <v>133</v>
      </c>
      <c r="U79" s="159">
        <v>0</v>
      </c>
      <c r="V79" s="159">
        <f>ROUND(E79*U79,2)</f>
        <v>0</v>
      </c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134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232" t="s">
        <v>203</v>
      </c>
      <c r="D80" s="233"/>
      <c r="E80" s="233"/>
      <c r="F80" s="233"/>
      <c r="G80" s="233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135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234"/>
      <c r="D81" s="235"/>
      <c r="E81" s="235"/>
      <c r="F81" s="235"/>
      <c r="G81" s="235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137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>
      <c r="A82" s="167">
        <v>17</v>
      </c>
      <c r="B82" s="168" t="s">
        <v>204</v>
      </c>
      <c r="C82" s="177" t="s">
        <v>205</v>
      </c>
      <c r="D82" s="169" t="s">
        <v>131</v>
      </c>
      <c r="E82" s="170">
        <v>1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0</v>
      </c>
      <c r="O82" s="172">
        <f>ROUND(E82*N82,2)</f>
        <v>0</v>
      </c>
      <c r="P82" s="172">
        <v>0</v>
      </c>
      <c r="Q82" s="172">
        <f>ROUND(E82*P82,2)</f>
        <v>0</v>
      </c>
      <c r="R82" s="172"/>
      <c r="S82" s="172" t="s">
        <v>200</v>
      </c>
      <c r="T82" s="173" t="s">
        <v>133</v>
      </c>
      <c r="U82" s="159">
        <v>0</v>
      </c>
      <c r="V82" s="159">
        <f>ROUND(E82*U82,2)</f>
        <v>0</v>
      </c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134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232" t="s">
        <v>206</v>
      </c>
      <c r="D83" s="233"/>
      <c r="E83" s="233"/>
      <c r="F83" s="233"/>
      <c r="G83" s="233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135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234"/>
      <c r="D84" s="235"/>
      <c r="E84" s="235"/>
      <c r="F84" s="235"/>
      <c r="G84" s="235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137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67">
        <v>18</v>
      </c>
      <c r="B85" s="168" t="s">
        <v>207</v>
      </c>
      <c r="C85" s="177" t="s">
        <v>208</v>
      </c>
      <c r="D85" s="169" t="s">
        <v>131</v>
      </c>
      <c r="E85" s="170">
        <v>1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2">
        <v>0</v>
      </c>
      <c r="O85" s="172">
        <f>ROUND(E85*N85,2)</f>
        <v>0</v>
      </c>
      <c r="P85" s="172">
        <v>0</v>
      </c>
      <c r="Q85" s="172">
        <f>ROUND(E85*P85,2)</f>
        <v>0</v>
      </c>
      <c r="R85" s="172"/>
      <c r="S85" s="172" t="s">
        <v>200</v>
      </c>
      <c r="T85" s="173" t="s">
        <v>133</v>
      </c>
      <c r="U85" s="159">
        <v>0</v>
      </c>
      <c r="V85" s="159">
        <f>ROUND(E85*U85,2)</f>
        <v>0</v>
      </c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134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>
      <c r="A86" s="157"/>
      <c r="B86" s="158"/>
      <c r="C86" s="232" t="s">
        <v>209</v>
      </c>
      <c r="D86" s="233"/>
      <c r="E86" s="233"/>
      <c r="F86" s="233"/>
      <c r="G86" s="233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135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234"/>
      <c r="D87" s="235"/>
      <c r="E87" s="235"/>
      <c r="F87" s="235"/>
      <c r="G87" s="235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137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67">
        <v>19</v>
      </c>
      <c r="B88" s="168" t="s">
        <v>210</v>
      </c>
      <c r="C88" s="177" t="s">
        <v>211</v>
      </c>
      <c r="D88" s="169" t="s">
        <v>131</v>
      </c>
      <c r="E88" s="170">
        <v>1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2">
        <v>0</v>
      </c>
      <c r="O88" s="172">
        <f>ROUND(E88*N88,2)</f>
        <v>0</v>
      </c>
      <c r="P88" s="172">
        <v>0</v>
      </c>
      <c r="Q88" s="172">
        <f>ROUND(E88*P88,2)</f>
        <v>0</v>
      </c>
      <c r="R88" s="172"/>
      <c r="S88" s="172" t="s">
        <v>200</v>
      </c>
      <c r="T88" s="173" t="s">
        <v>133</v>
      </c>
      <c r="U88" s="159">
        <v>0</v>
      </c>
      <c r="V88" s="159">
        <f>ROUND(E88*U88,2)</f>
        <v>0</v>
      </c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134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236"/>
      <c r="D89" s="237"/>
      <c r="E89" s="237"/>
      <c r="F89" s="237"/>
      <c r="G89" s="237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137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67">
        <v>20</v>
      </c>
      <c r="B90" s="168" t="s">
        <v>212</v>
      </c>
      <c r="C90" s="177" t="s">
        <v>1465</v>
      </c>
      <c r="D90" s="169" t="s">
        <v>131</v>
      </c>
      <c r="E90" s="170">
        <v>1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2">
        <v>0</v>
      </c>
      <c r="O90" s="172">
        <f>ROUND(E90*N90,2)</f>
        <v>0</v>
      </c>
      <c r="P90" s="172">
        <v>0</v>
      </c>
      <c r="Q90" s="172">
        <f>ROUND(E90*P90,2)</f>
        <v>0</v>
      </c>
      <c r="R90" s="172"/>
      <c r="S90" s="172" t="s">
        <v>200</v>
      </c>
      <c r="T90" s="173" t="s">
        <v>133</v>
      </c>
      <c r="U90" s="159">
        <v>0</v>
      </c>
      <c r="V90" s="159">
        <f>ROUND(E90*U90,2)</f>
        <v>0</v>
      </c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134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57"/>
      <c r="B91" s="158"/>
      <c r="C91" s="232" t="s">
        <v>1466</v>
      </c>
      <c r="D91" s="233"/>
      <c r="E91" s="233"/>
      <c r="F91" s="233"/>
      <c r="G91" s="233"/>
      <c r="H91" s="252"/>
      <c r="I91" s="159"/>
      <c r="J91" s="252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57"/>
      <c r="B92" s="158"/>
      <c r="C92" s="236"/>
      <c r="D92" s="237"/>
      <c r="E92" s="237"/>
      <c r="F92" s="237"/>
      <c r="G92" s="237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137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>
      <c r="A93" s="5"/>
      <c r="B93" s="6"/>
      <c r="C93" s="178"/>
      <c r="D93" s="8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AE93">
        <v>15</v>
      </c>
      <c r="AF93">
        <v>21</v>
      </c>
    </row>
    <row r="94" spans="1:60">
      <c r="A94" s="153"/>
      <c r="B94" s="154" t="s">
        <v>29</v>
      </c>
      <c r="C94" s="179"/>
      <c r="D94" s="155"/>
      <c r="E94" s="156"/>
      <c r="F94" s="156"/>
      <c r="G94" s="175">
        <f>G8+G53</f>
        <v>0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AE94">
        <f>SUMIF(L7:L92,AE93,G7:G92)</f>
        <v>0</v>
      </c>
      <c r="AF94">
        <f>SUMIF(L7:L92,AF93,G7:G92)</f>
        <v>0</v>
      </c>
      <c r="AG94" t="s">
        <v>213</v>
      </c>
    </row>
    <row r="95" spans="1:60">
      <c r="C95" s="180"/>
      <c r="D95" s="141"/>
      <c r="AG95" t="s">
        <v>218</v>
      </c>
    </row>
    <row r="96" spans="1:60">
      <c r="D96" s="141"/>
    </row>
    <row r="97" spans="4:4">
      <c r="D97" s="141"/>
    </row>
    <row r="98" spans="4:4">
      <c r="D98" s="141"/>
    </row>
    <row r="99" spans="4:4">
      <c r="D99" s="141"/>
    </row>
    <row r="100" spans="4:4">
      <c r="D100" s="141"/>
    </row>
    <row r="101" spans="4:4">
      <c r="D101" s="141"/>
    </row>
    <row r="102" spans="4:4">
      <c r="D102" s="141"/>
    </row>
    <row r="103" spans="4:4">
      <c r="D103" s="141"/>
    </row>
    <row r="104" spans="4:4">
      <c r="D104" s="141"/>
    </row>
    <row r="105" spans="4:4">
      <c r="D105" s="141"/>
    </row>
    <row r="106" spans="4:4">
      <c r="D106" s="141"/>
    </row>
    <row r="107" spans="4:4">
      <c r="D107" s="141"/>
    </row>
    <row r="108" spans="4:4">
      <c r="D108" s="141"/>
    </row>
    <row r="109" spans="4:4">
      <c r="D109" s="141"/>
    </row>
    <row r="110" spans="4:4">
      <c r="D110" s="141"/>
    </row>
    <row r="111" spans="4:4">
      <c r="D111" s="141"/>
    </row>
    <row r="112" spans="4:4">
      <c r="D112" s="141"/>
    </row>
    <row r="113" spans="4:4">
      <c r="D113" s="141"/>
    </row>
    <row r="114" spans="4:4">
      <c r="D114" s="141"/>
    </row>
    <row r="115" spans="4:4">
      <c r="D115" s="141"/>
    </row>
    <row r="116" spans="4:4">
      <c r="D116" s="141"/>
    </row>
    <row r="117" spans="4:4">
      <c r="D117" s="141"/>
    </row>
    <row r="118" spans="4:4">
      <c r="D118" s="141"/>
    </row>
    <row r="119" spans="4:4">
      <c r="D119" s="141"/>
    </row>
    <row r="120" spans="4:4">
      <c r="D120" s="141"/>
    </row>
    <row r="121" spans="4:4">
      <c r="D121" s="141"/>
    </row>
    <row r="122" spans="4:4">
      <c r="D122" s="141"/>
    </row>
    <row r="123" spans="4:4">
      <c r="D123" s="141"/>
    </row>
    <row r="124" spans="4:4">
      <c r="D124" s="141"/>
    </row>
    <row r="125" spans="4:4">
      <c r="D125" s="141"/>
    </row>
    <row r="126" spans="4:4">
      <c r="D126" s="141"/>
    </row>
    <row r="127" spans="4:4">
      <c r="D127" s="141"/>
    </row>
    <row r="128" spans="4:4">
      <c r="D128" s="141"/>
    </row>
    <row r="129" spans="4:4">
      <c r="D129" s="141"/>
    </row>
    <row r="130" spans="4:4">
      <c r="D130" s="141"/>
    </row>
    <row r="131" spans="4:4">
      <c r="D131" s="141"/>
    </row>
    <row r="132" spans="4:4">
      <c r="D132" s="141"/>
    </row>
    <row r="133" spans="4:4">
      <c r="D133" s="141"/>
    </row>
    <row r="134" spans="4:4">
      <c r="D134" s="141"/>
    </row>
    <row r="135" spans="4:4">
      <c r="D135" s="141"/>
    </row>
    <row r="136" spans="4:4">
      <c r="D136" s="141"/>
    </row>
    <row r="137" spans="4:4">
      <c r="D137" s="141"/>
    </row>
    <row r="138" spans="4:4">
      <c r="D138" s="141"/>
    </row>
    <row r="139" spans="4:4">
      <c r="D139" s="141"/>
    </row>
    <row r="140" spans="4:4">
      <c r="D140" s="141"/>
    </row>
    <row r="141" spans="4:4">
      <c r="D141" s="141"/>
    </row>
    <row r="142" spans="4:4">
      <c r="D142" s="141"/>
    </row>
    <row r="143" spans="4:4">
      <c r="D143" s="141"/>
    </row>
    <row r="144" spans="4:4">
      <c r="D144" s="141"/>
    </row>
    <row r="145" spans="4:4">
      <c r="D145" s="141"/>
    </row>
    <row r="146" spans="4:4">
      <c r="D146" s="141"/>
    </row>
    <row r="147" spans="4:4">
      <c r="D147" s="141"/>
    </row>
    <row r="148" spans="4:4">
      <c r="D148" s="141"/>
    </row>
    <row r="149" spans="4:4">
      <c r="D149" s="141"/>
    </row>
    <row r="150" spans="4:4">
      <c r="D150" s="141"/>
    </row>
    <row r="151" spans="4:4">
      <c r="D151" s="141"/>
    </row>
    <row r="152" spans="4:4">
      <c r="D152" s="141"/>
    </row>
    <row r="153" spans="4:4">
      <c r="D153" s="141"/>
    </row>
    <row r="154" spans="4:4">
      <c r="D154" s="141"/>
    </row>
    <row r="155" spans="4:4">
      <c r="D155" s="141"/>
    </row>
    <row r="156" spans="4:4">
      <c r="D156" s="141"/>
    </row>
    <row r="157" spans="4:4">
      <c r="D157" s="141"/>
    </row>
    <row r="158" spans="4:4">
      <c r="D158" s="141"/>
    </row>
    <row r="159" spans="4:4">
      <c r="D159" s="141"/>
    </row>
    <row r="160" spans="4:4">
      <c r="D160" s="141"/>
    </row>
    <row r="161" spans="4:4">
      <c r="D161" s="141"/>
    </row>
    <row r="162" spans="4:4">
      <c r="D162" s="141"/>
    </row>
    <row r="163" spans="4:4">
      <c r="D163" s="141"/>
    </row>
    <row r="164" spans="4:4">
      <c r="D164" s="141"/>
    </row>
    <row r="165" spans="4:4">
      <c r="D165" s="141"/>
    </row>
    <row r="166" spans="4:4">
      <c r="D166" s="141"/>
    </row>
    <row r="167" spans="4:4">
      <c r="D167" s="141"/>
    </row>
    <row r="168" spans="4:4">
      <c r="D168" s="141"/>
    </row>
    <row r="169" spans="4:4">
      <c r="D169" s="141"/>
    </row>
    <row r="170" spans="4:4">
      <c r="D170" s="141"/>
    </row>
    <row r="171" spans="4:4">
      <c r="D171" s="141"/>
    </row>
    <row r="172" spans="4:4">
      <c r="D172" s="141"/>
    </row>
    <row r="173" spans="4:4">
      <c r="D173" s="141"/>
    </row>
    <row r="174" spans="4:4">
      <c r="D174" s="141"/>
    </row>
    <row r="175" spans="4:4">
      <c r="D175" s="141"/>
    </row>
    <row r="176" spans="4:4">
      <c r="D176" s="141"/>
    </row>
    <row r="177" spans="4:4">
      <c r="D177" s="141"/>
    </row>
    <row r="178" spans="4:4">
      <c r="D178" s="141"/>
    </row>
    <row r="179" spans="4:4">
      <c r="D179" s="141"/>
    </row>
    <row r="180" spans="4:4">
      <c r="D180" s="141"/>
    </row>
    <row r="181" spans="4:4">
      <c r="D181" s="141"/>
    </row>
    <row r="182" spans="4:4">
      <c r="D182" s="141"/>
    </row>
    <row r="183" spans="4:4">
      <c r="D183" s="141"/>
    </row>
    <row r="184" spans="4:4">
      <c r="D184" s="141"/>
    </row>
    <row r="185" spans="4:4">
      <c r="D185" s="141"/>
    </row>
    <row r="186" spans="4:4">
      <c r="D186" s="141"/>
    </row>
    <row r="187" spans="4:4">
      <c r="D187" s="141"/>
    </row>
    <row r="188" spans="4:4">
      <c r="D188" s="141"/>
    </row>
    <row r="189" spans="4:4">
      <c r="D189" s="141"/>
    </row>
    <row r="190" spans="4:4">
      <c r="D190" s="141"/>
    </row>
    <row r="191" spans="4:4">
      <c r="D191" s="141"/>
    </row>
    <row r="192" spans="4:4">
      <c r="D192" s="141"/>
    </row>
    <row r="193" spans="4:4">
      <c r="D193" s="141"/>
    </row>
    <row r="194" spans="4:4">
      <c r="D194" s="141"/>
    </row>
    <row r="195" spans="4:4">
      <c r="D195" s="141"/>
    </row>
    <row r="196" spans="4:4">
      <c r="D196" s="141"/>
    </row>
    <row r="197" spans="4:4">
      <c r="D197" s="141"/>
    </row>
    <row r="198" spans="4:4">
      <c r="D198" s="141"/>
    </row>
    <row r="199" spans="4:4">
      <c r="D199" s="141"/>
    </row>
    <row r="200" spans="4:4">
      <c r="D200" s="141"/>
    </row>
    <row r="201" spans="4:4">
      <c r="D201" s="141"/>
    </row>
    <row r="202" spans="4:4">
      <c r="D202" s="141"/>
    </row>
    <row r="203" spans="4:4">
      <c r="D203" s="141"/>
    </row>
    <row r="204" spans="4:4">
      <c r="D204" s="141"/>
    </row>
    <row r="205" spans="4:4">
      <c r="D205" s="141"/>
    </row>
    <row r="206" spans="4:4">
      <c r="D206" s="141"/>
    </row>
    <row r="207" spans="4:4">
      <c r="D207" s="141"/>
    </row>
    <row r="208" spans="4:4">
      <c r="D208" s="141"/>
    </row>
    <row r="209" spans="4:4">
      <c r="D209" s="141"/>
    </row>
    <row r="210" spans="4:4">
      <c r="D210" s="141"/>
    </row>
    <row r="211" spans="4:4">
      <c r="D211" s="141"/>
    </row>
    <row r="212" spans="4:4">
      <c r="D212" s="141"/>
    </row>
    <row r="213" spans="4:4">
      <c r="D213" s="141"/>
    </row>
    <row r="214" spans="4:4">
      <c r="D214" s="141"/>
    </row>
    <row r="215" spans="4:4">
      <c r="D215" s="141"/>
    </row>
    <row r="216" spans="4:4">
      <c r="D216" s="141"/>
    </row>
    <row r="217" spans="4:4">
      <c r="D217" s="141"/>
    </row>
    <row r="218" spans="4:4">
      <c r="D218" s="141"/>
    </row>
    <row r="219" spans="4:4">
      <c r="D219" s="141"/>
    </row>
    <row r="220" spans="4:4">
      <c r="D220" s="141"/>
    </row>
    <row r="221" spans="4:4">
      <c r="D221" s="141"/>
    </row>
    <row r="222" spans="4:4">
      <c r="D222" s="141"/>
    </row>
    <row r="223" spans="4:4">
      <c r="D223" s="141"/>
    </row>
    <row r="224" spans="4:4">
      <c r="D224" s="141"/>
    </row>
    <row r="225" spans="4:4">
      <c r="D225" s="141"/>
    </row>
    <row r="226" spans="4:4">
      <c r="D226" s="141"/>
    </row>
    <row r="227" spans="4:4">
      <c r="D227" s="141"/>
    </row>
    <row r="228" spans="4:4">
      <c r="D228" s="141"/>
    </row>
    <row r="229" spans="4:4">
      <c r="D229" s="141"/>
    </row>
    <row r="230" spans="4:4">
      <c r="D230" s="141"/>
    </row>
    <row r="231" spans="4:4">
      <c r="D231" s="141"/>
    </row>
    <row r="232" spans="4:4">
      <c r="D232" s="141"/>
    </row>
    <row r="233" spans="4:4">
      <c r="D233" s="141"/>
    </row>
    <row r="234" spans="4:4">
      <c r="D234" s="141"/>
    </row>
    <row r="235" spans="4:4">
      <c r="D235" s="141"/>
    </row>
    <row r="236" spans="4:4">
      <c r="D236" s="141"/>
    </row>
    <row r="237" spans="4:4">
      <c r="D237" s="141"/>
    </row>
    <row r="238" spans="4:4">
      <c r="D238" s="141"/>
    </row>
    <row r="239" spans="4:4">
      <c r="D239" s="141"/>
    </row>
    <row r="240" spans="4:4">
      <c r="D240" s="141"/>
    </row>
    <row r="241" spans="4:4">
      <c r="D241" s="141"/>
    </row>
    <row r="242" spans="4:4">
      <c r="D242" s="141"/>
    </row>
    <row r="243" spans="4:4">
      <c r="D243" s="141"/>
    </row>
    <row r="244" spans="4:4">
      <c r="D244" s="141"/>
    </row>
    <row r="245" spans="4:4">
      <c r="D245" s="141"/>
    </row>
    <row r="246" spans="4:4">
      <c r="D246" s="141"/>
    </row>
    <row r="247" spans="4:4">
      <c r="D247" s="141"/>
    </row>
    <row r="248" spans="4:4">
      <c r="D248" s="141"/>
    </row>
    <row r="249" spans="4:4">
      <c r="D249" s="141"/>
    </row>
    <row r="250" spans="4:4">
      <c r="D250" s="141"/>
    </row>
    <row r="251" spans="4:4">
      <c r="D251" s="141"/>
    </row>
    <row r="252" spans="4:4">
      <c r="D252" s="141"/>
    </row>
    <row r="253" spans="4:4">
      <c r="D253" s="141"/>
    </row>
    <row r="254" spans="4:4">
      <c r="D254" s="141"/>
    </row>
    <row r="255" spans="4:4">
      <c r="D255" s="141"/>
    </row>
    <row r="256" spans="4:4">
      <c r="D256" s="141"/>
    </row>
    <row r="257" spans="4:4">
      <c r="D257" s="141"/>
    </row>
    <row r="258" spans="4:4">
      <c r="D258" s="141"/>
    </row>
    <row r="259" spans="4:4">
      <c r="D259" s="141"/>
    </row>
    <row r="260" spans="4:4">
      <c r="D260" s="141"/>
    </row>
    <row r="261" spans="4:4">
      <c r="D261" s="141"/>
    </row>
    <row r="262" spans="4:4">
      <c r="D262" s="141"/>
    </row>
    <row r="263" spans="4:4">
      <c r="D263" s="141"/>
    </row>
    <row r="264" spans="4:4">
      <c r="D264" s="141"/>
    </row>
    <row r="265" spans="4:4">
      <c r="D265" s="141"/>
    </row>
    <row r="266" spans="4:4">
      <c r="D266" s="141"/>
    </row>
    <row r="267" spans="4:4">
      <c r="D267" s="141"/>
    </row>
    <row r="268" spans="4:4">
      <c r="D268" s="141"/>
    </row>
    <row r="269" spans="4:4">
      <c r="D269" s="141"/>
    </row>
    <row r="270" spans="4:4">
      <c r="D270" s="141"/>
    </row>
    <row r="271" spans="4:4">
      <c r="D271" s="141"/>
    </row>
    <row r="272" spans="4:4">
      <c r="D272" s="141"/>
    </row>
    <row r="273" spans="4:4">
      <c r="D273" s="141"/>
    </row>
    <row r="274" spans="4:4">
      <c r="D274" s="141"/>
    </row>
    <row r="275" spans="4:4">
      <c r="D275" s="141"/>
    </row>
    <row r="276" spans="4:4">
      <c r="D276" s="141"/>
    </row>
    <row r="277" spans="4:4">
      <c r="D277" s="141"/>
    </row>
    <row r="278" spans="4:4">
      <c r="D278" s="141"/>
    </row>
    <row r="279" spans="4:4">
      <c r="D279" s="141"/>
    </row>
    <row r="280" spans="4:4">
      <c r="D280" s="141"/>
    </row>
    <row r="281" spans="4:4">
      <c r="D281" s="141"/>
    </row>
    <row r="282" spans="4:4">
      <c r="D282" s="141"/>
    </row>
    <row r="283" spans="4:4">
      <c r="D283" s="141"/>
    </row>
    <row r="284" spans="4:4">
      <c r="D284" s="141"/>
    </row>
    <row r="285" spans="4:4">
      <c r="D285" s="141"/>
    </row>
    <row r="286" spans="4:4">
      <c r="D286" s="141"/>
    </row>
    <row r="287" spans="4:4">
      <c r="D287" s="141"/>
    </row>
    <row r="288" spans="4:4">
      <c r="D288" s="141"/>
    </row>
    <row r="289" spans="4:4">
      <c r="D289" s="141"/>
    </row>
    <row r="290" spans="4:4">
      <c r="D290" s="141"/>
    </row>
    <row r="291" spans="4:4">
      <c r="D291" s="141"/>
    </row>
    <row r="292" spans="4:4">
      <c r="D292" s="141"/>
    </row>
    <row r="293" spans="4:4">
      <c r="D293" s="141"/>
    </row>
    <row r="294" spans="4:4">
      <c r="D294" s="141"/>
    </row>
    <row r="295" spans="4:4">
      <c r="D295" s="141"/>
    </row>
    <row r="296" spans="4:4">
      <c r="D296" s="141"/>
    </row>
    <row r="297" spans="4:4">
      <c r="D297" s="141"/>
    </row>
    <row r="298" spans="4:4">
      <c r="D298" s="141"/>
    </row>
    <row r="299" spans="4:4">
      <c r="D299" s="141"/>
    </row>
    <row r="300" spans="4:4">
      <c r="D300" s="141"/>
    </row>
    <row r="301" spans="4:4">
      <c r="D301" s="141"/>
    </row>
    <row r="302" spans="4:4">
      <c r="D302" s="141"/>
    </row>
    <row r="303" spans="4:4">
      <c r="D303" s="141"/>
    </row>
    <row r="304" spans="4:4">
      <c r="D304" s="141"/>
    </row>
    <row r="305" spans="4:4">
      <c r="D305" s="141"/>
    </row>
    <row r="306" spans="4:4">
      <c r="D306" s="141"/>
    </row>
    <row r="307" spans="4:4">
      <c r="D307" s="141"/>
    </row>
    <row r="308" spans="4:4">
      <c r="D308" s="141"/>
    </row>
    <row r="309" spans="4:4">
      <c r="D309" s="141"/>
    </row>
    <row r="310" spans="4:4">
      <c r="D310" s="141"/>
    </row>
    <row r="311" spans="4:4">
      <c r="D311" s="141"/>
    </row>
    <row r="312" spans="4:4">
      <c r="D312" s="141"/>
    </row>
    <row r="313" spans="4:4">
      <c r="D313" s="141"/>
    </row>
    <row r="314" spans="4:4">
      <c r="D314" s="141"/>
    </row>
    <row r="315" spans="4:4">
      <c r="D315" s="141"/>
    </row>
    <row r="316" spans="4:4">
      <c r="D316" s="141"/>
    </row>
    <row r="317" spans="4:4">
      <c r="D317" s="141"/>
    </row>
    <row r="318" spans="4:4">
      <c r="D318" s="141"/>
    </row>
    <row r="319" spans="4:4">
      <c r="D319" s="141"/>
    </row>
    <row r="320" spans="4:4">
      <c r="D320" s="141"/>
    </row>
    <row r="321" spans="4:4">
      <c r="D321" s="141"/>
    </row>
    <row r="322" spans="4:4">
      <c r="D322" s="141"/>
    </row>
    <row r="323" spans="4:4">
      <c r="D323" s="141"/>
    </row>
    <row r="324" spans="4:4">
      <c r="D324" s="141"/>
    </row>
    <row r="325" spans="4:4">
      <c r="D325" s="141"/>
    </row>
    <row r="326" spans="4:4">
      <c r="D326" s="141"/>
    </row>
    <row r="327" spans="4:4">
      <c r="D327" s="141"/>
    </row>
    <row r="328" spans="4:4">
      <c r="D328" s="141"/>
    </row>
    <row r="329" spans="4:4">
      <c r="D329" s="141"/>
    </row>
    <row r="330" spans="4:4">
      <c r="D330" s="141"/>
    </row>
    <row r="331" spans="4:4">
      <c r="D331" s="141"/>
    </row>
    <row r="332" spans="4:4">
      <c r="D332" s="141"/>
    </row>
    <row r="333" spans="4:4">
      <c r="D333" s="141"/>
    </row>
    <row r="334" spans="4:4">
      <c r="D334" s="141"/>
    </row>
    <row r="335" spans="4:4">
      <c r="D335" s="141"/>
    </row>
    <row r="336" spans="4:4">
      <c r="D336" s="141"/>
    </row>
    <row r="337" spans="4:4">
      <c r="D337" s="141"/>
    </row>
    <row r="338" spans="4:4">
      <c r="D338" s="141"/>
    </row>
    <row r="339" spans="4:4">
      <c r="D339" s="141"/>
    </row>
    <row r="340" spans="4:4">
      <c r="D340" s="141"/>
    </row>
    <row r="341" spans="4:4">
      <c r="D341" s="141"/>
    </row>
    <row r="342" spans="4:4">
      <c r="D342" s="141"/>
    </row>
    <row r="343" spans="4:4">
      <c r="D343" s="141"/>
    </row>
    <row r="344" spans="4:4">
      <c r="D344" s="141"/>
    </row>
    <row r="345" spans="4:4">
      <c r="D345" s="141"/>
    </row>
    <row r="346" spans="4:4">
      <c r="D346" s="141"/>
    </row>
    <row r="347" spans="4:4">
      <c r="D347" s="141"/>
    </row>
    <row r="348" spans="4:4">
      <c r="D348" s="141"/>
    </row>
    <row r="349" spans="4:4">
      <c r="D349" s="141"/>
    </row>
    <row r="350" spans="4:4">
      <c r="D350" s="141"/>
    </row>
    <row r="351" spans="4:4">
      <c r="D351" s="141"/>
    </row>
    <row r="352" spans="4:4">
      <c r="D352" s="141"/>
    </row>
    <row r="353" spans="4:4">
      <c r="D353" s="141"/>
    </row>
    <row r="354" spans="4:4">
      <c r="D354" s="141"/>
    </row>
    <row r="355" spans="4:4">
      <c r="D355" s="141"/>
    </row>
    <row r="356" spans="4:4">
      <c r="D356" s="141"/>
    </row>
    <row r="357" spans="4:4">
      <c r="D357" s="141"/>
    </row>
    <row r="358" spans="4:4">
      <c r="D358" s="141"/>
    </row>
    <row r="359" spans="4:4">
      <c r="D359" s="141"/>
    </row>
    <row r="360" spans="4:4">
      <c r="D360" s="141"/>
    </row>
    <row r="361" spans="4:4">
      <c r="D361" s="141"/>
    </row>
    <row r="362" spans="4:4">
      <c r="D362" s="141"/>
    </row>
    <row r="363" spans="4:4">
      <c r="D363" s="141"/>
    </row>
    <row r="364" spans="4:4">
      <c r="D364" s="141"/>
    </row>
    <row r="365" spans="4:4">
      <c r="D365" s="141"/>
    </row>
    <row r="366" spans="4:4">
      <c r="D366" s="141"/>
    </row>
    <row r="367" spans="4:4">
      <c r="D367" s="141"/>
    </row>
    <row r="368" spans="4:4">
      <c r="D368" s="141"/>
    </row>
    <row r="369" spans="4:4">
      <c r="D369" s="141"/>
    </row>
    <row r="370" spans="4:4">
      <c r="D370" s="141"/>
    </row>
    <row r="371" spans="4:4">
      <c r="D371" s="141"/>
    </row>
    <row r="372" spans="4:4">
      <c r="D372" s="141"/>
    </row>
    <row r="373" spans="4:4">
      <c r="D373" s="141"/>
    </row>
    <row r="374" spans="4:4">
      <c r="D374" s="141"/>
    </row>
    <row r="375" spans="4:4">
      <c r="D375" s="141"/>
    </row>
    <row r="376" spans="4:4">
      <c r="D376" s="141"/>
    </row>
    <row r="377" spans="4:4">
      <c r="D377" s="141"/>
    </row>
    <row r="378" spans="4:4">
      <c r="D378" s="141"/>
    </row>
    <row r="379" spans="4:4">
      <c r="D379" s="141"/>
    </row>
    <row r="380" spans="4:4">
      <c r="D380" s="141"/>
    </row>
    <row r="381" spans="4:4">
      <c r="D381" s="141"/>
    </row>
    <row r="382" spans="4:4">
      <c r="D382" s="141"/>
    </row>
    <row r="383" spans="4:4">
      <c r="D383" s="141"/>
    </row>
    <row r="384" spans="4:4">
      <c r="D384" s="141"/>
    </row>
    <row r="385" spans="4:4">
      <c r="D385" s="141"/>
    </row>
    <row r="386" spans="4:4">
      <c r="D386" s="141"/>
    </row>
    <row r="387" spans="4:4">
      <c r="D387" s="141"/>
    </row>
    <row r="388" spans="4:4">
      <c r="D388" s="141"/>
    </row>
    <row r="389" spans="4:4">
      <c r="D389" s="141"/>
    </row>
    <row r="390" spans="4:4">
      <c r="D390" s="141"/>
    </row>
    <row r="391" spans="4:4">
      <c r="D391" s="141"/>
    </row>
    <row r="392" spans="4:4">
      <c r="D392" s="141"/>
    </row>
    <row r="393" spans="4:4">
      <c r="D393" s="141"/>
    </row>
    <row r="394" spans="4:4">
      <c r="D394" s="141"/>
    </row>
    <row r="395" spans="4:4">
      <c r="D395" s="141"/>
    </row>
    <row r="396" spans="4:4">
      <c r="D396" s="141"/>
    </row>
    <row r="397" spans="4:4">
      <c r="D397" s="141"/>
    </row>
    <row r="398" spans="4:4">
      <c r="D398" s="141"/>
    </row>
    <row r="399" spans="4:4">
      <c r="D399" s="141"/>
    </row>
    <row r="400" spans="4:4">
      <c r="D400" s="141"/>
    </row>
    <row r="401" spans="4:4">
      <c r="D401" s="141"/>
    </row>
    <row r="402" spans="4:4">
      <c r="D402" s="141"/>
    </row>
    <row r="403" spans="4:4">
      <c r="D403" s="141"/>
    </row>
    <row r="404" spans="4:4">
      <c r="D404" s="141"/>
    </row>
    <row r="405" spans="4:4">
      <c r="D405" s="141"/>
    </row>
    <row r="406" spans="4:4">
      <c r="D406" s="141"/>
    </row>
    <row r="407" spans="4:4">
      <c r="D407" s="141"/>
    </row>
    <row r="408" spans="4:4">
      <c r="D408" s="141"/>
    </row>
    <row r="409" spans="4:4">
      <c r="D409" s="141"/>
    </row>
    <row r="410" spans="4:4">
      <c r="D410" s="141"/>
    </row>
    <row r="411" spans="4:4">
      <c r="D411" s="141"/>
    </row>
    <row r="412" spans="4:4">
      <c r="D412" s="141"/>
    </row>
    <row r="413" spans="4:4">
      <c r="D413" s="141"/>
    </row>
    <row r="414" spans="4:4">
      <c r="D414" s="141"/>
    </row>
    <row r="415" spans="4:4">
      <c r="D415" s="141"/>
    </row>
    <row r="416" spans="4:4">
      <c r="D416" s="141"/>
    </row>
    <row r="417" spans="4:4">
      <c r="D417" s="141"/>
    </row>
    <row r="418" spans="4:4">
      <c r="D418" s="141"/>
    </row>
    <row r="419" spans="4:4">
      <c r="D419" s="141"/>
    </row>
    <row r="420" spans="4:4">
      <c r="D420" s="141"/>
    </row>
    <row r="421" spans="4:4">
      <c r="D421" s="141"/>
    </row>
    <row r="422" spans="4:4">
      <c r="D422" s="141"/>
    </row>
    <row r="423" spans="4:4">
      <c r="D423" s="141"/>
    </row>
    <row r="424" spans="4:4">
      <c r="D424" s="141"/>
    </row>
    <row r="425" spans="4:4">
      <c r="D425" s="141"/>
    </row>
    <row r="426" spans="4:4">
      <c r="D426" s="141"/>
    </row>
    <row r="427" spans="4:4">
      <c r="D427" s="141"/>
    </row>
    <row r="428" spans="4:4">
      <c r="D428" s="141"/>
    </row>
    <row r="429" spans="4:4">
      <c r="D429" s="141"/>
    </row>
    <row r="430" spans="4:4">
      <c r="D430" s="141"/>
    </row>
    <row r="431" spans="4:4">
      <c r="D431" s="141"/>
    </row>
    <row r="432" spans="4:4">
      <c r="D432" s="141"/>
    </row>
    <row r="433" spans="4:4">
      <c r="D433" s="141"/>
    </row>
    <row r="434" spans="4:4">
      <c r="D434" s="141"/>
    </row>
    <row r="435" spans="4:4">
      <c r="D435" s="141"/>
    </row>
    <row r="436" spans="4:4">
      <c r="D436" s="141"/>
    </row>
    <row r="437" spans="4:4">
      <c r="D437" s="141"/>
    </row>
    <row r="438" spans="4:4">
      <c r="D438" s="141"/>
    </row>
    <row r="439" spans="4:4">
      <c r="D439" s="141"/>
    </row>
    <row r="440" spans="4:4">
      <c r="D440" s="141"/>
    </row>
    <row r="441" spans="4:4">
      <c r="D441" s="141"/>
    </row>
    <row r="442" spans="4:4">
      <c r="D442" s="141"/>
    </row>
    <row r="443" spans="4:4">
      <c r="D443" s="141"/>
    </row>
    <row r="444" spans="4:4">
      <c r="D444" s="141"/>
    </row>
    <row r="445" spans="4:4">
      <c r="D445" s="141"/>
    </row>
    <row r="446" spans="4:4">
      <c r="D446" s="141"/>
    </row>
    <row r="447" spans="4:4">
      <c r="D447" s="141"/>
    </row>
    <row r="448" spans="4:4">
      <c r="D448" s="141"/>
    </row>
    <row r="449" spans="4:4">
      <c r="D449" s="141"/>
    </row>
    <row r="450" spans="4:4">
      <c r="D450" s="141"/>
    </row>
    <row r="451" spans="4:4">
      <c r="D451" s="141"/>
    </row>
    <row r="452" spans="4:4">
      <c r="D452" s="141"/>
    </row>
    <row r="453" spans="4:4">
      <c r="D453" s="141"/>
    </row>
    <row r="454" spans="4:4">
      <c r="D454" s="141"/>
    </row>
    <row r="455" spans="4:4">
      <c r="D455" s="141"/>
    </row>
    <row r="456" spans="4:4">
      <c r="D456" s="141"/>
    </row>
    <row r="457" spans="4:4">
      <c r="D457" s="141"/>
    </row>
    <row r="458" spans="4:4">
      <c r="D458" s="141"/>
    </row>
    <row r="459" spans="4:4">
      <c r="D459" s="141"/>
    </row>
    <row r="460" spans="4:4">
      <c r="D460" s="141"/>
    </row>
    <row r="461" spans="4:4">
      <c r="D461" s="141"/>
    </row>
    <row r="462" spans="4:4">
      <c r="D462" s="141"/>
    </row>
    <row r="463" spans="4:4">
      <c r="D463" s="141"/>
    </row>
    <row r="464" spans="4:4">
      <c r="D464" s="141"/>
    </row>
    <row r="465" spans="4:4">
      <c r="D465" s="141"/>
    </row>
    <row r="466" spans="4:4">
      <c r="D466" s="141"/>
    </row>
    <row r="467" spans="4:4">
      <c r="D467" s="141"/>
    </row>
    <row r="468" spans="4:4">
      <c r="D468" s="141"/>
    </row>
    <row r="469" spans="4:4">
      <c r="D469" s="141"/>
    </row>
    <row r="470" spans="4:4">
      <c r="D470" s="141"/>
    </row>
    <row r="471" spans="4:4">
      <c r="D471" s="141"/>
    </row>
    <row r="472" spans="4:4">
      <c r="D472" s="141"/>
    </row>
    <row r="473" spans="4:4">
      <c r="D473" s="141"/>
    </row>
    <row r="474" spans="4:4">
      <c r="D474" s="141"/>
    </row>
    <row r="475" spans="4:4">
      <c r="D475" s="141"/>
    </row>
    <row r="476" spans="4:4">
      <c r="D476" s="141"/>
    </row>
    <row r="477" spans="4:4">
      <c r="D477" s="141"/>
    </row>
    <row r="478" spans="4:4">
      <c r="D478" s="141"/>
    </row>
    <row r="479" spans="4:4">
      <c r="D479" s="141"/>
    </row>
    <row r="480" spans="4:4">
      <c r="D480" s="141"/>
    </row>
    <row r="481" spans="4:4">
      <c r="D481" s="141"/>
    </row>
    <row r="482" spans="4:4">
      <c r="D482" s="141"/>
    </row>
    <row r="483" spans="4:4">
      <c r="D483" s="141"/>
    </row>
    <row r="484" spans="4:4">
      <c r="D484" s="141"/>
    </row>
    <row r="485" spans="4:4">
      <c r="D485" s="141"/>
    </row>
    <row r="486" spans="4:4">
      <c r="D486" s="141"/>
    </row>
    <row r="487" spans="4:4">
      <c r="D487" s="141"/>
    </row>
    <row r="488" spans="4:4">
      <c r="D488" s="141"/>
    </row>
    <row r="489" spans="4:4">
      <c r="D489" s="141"/>
    </row>
    <row r="490" spans="4:4">
      <c r="D490" s="141"/>
    </row>
    <row r="491" spans="4:4">
      <c r="D491" s="141"/>
    </row>
    <row r="492" spans="4:4">
      <c r="D492" s="141"/>
    </row>
    <row r="493" spans="4:4">
      <c r="D493" s="141"/>
    </row>
    <row r="494" spans="4:4">
      <c r="D494" s="141"/>
    </row>
    <row r="495" spans="4:4">
      <c r="D495" s="141"/>
    </row>
    <row r="496" spans="4:4">
      <c r="D496" s="141"/>
    </row>
    <row r="497" spans="4:4">
      <c r="D497" s="141"/>
    </row>
    <row r="498" spans="4:4">
      <c r="D498" s="141"/>
    </row>
    <row r="499" spans="4:4">
      <c r="D499" s="141"/>
    </row>
    <row r="500" spans="4:4">
      <c r="D500" s="141"/>
    </row>
    <row r="501" spans="4:4">
      <c r="D501" s="141"/>
    </row>
    <row r="502" spans="4:4">
      <c r="D502" s="141"/>
    </row>
    <row r="503" spans="4:4">
      <c r="D503" s="141"/>
    </row>
    <row r="504" spans="4:4">
      <c r="D504" s="141"/>
    </row>
    <row r="505" spans="4:4">
      <c r="D505" s="141"/>
    </row>
    <row r="506" spans="4:4">
      <c r="D506" s="141"/>
    </row>
    <row r="507" spans="4:4">
      <c r="D507" s="141"/>
    </row>
    <row r="508" spans="4:4">
      <c r="D508" s="141"/>
    </row>
    <row r="509" spans="4:4">
      <c r="D509" s="141"/>
    </row>
    <row r="510" spans="4:4">
      <c r="D510" s="141"/>
    </row>
    <row r="511" spans="4:4">
      <c r="D511" s="141"/>
    </row>
    <row r="512" spans="4:4">
      <c r="D512" s="141"/>
    </row>
    <row r="513" spans="4:4">
      <c r="D513" s="141"/>
    </row>
    <row r="514" spans="4:4">
      <c r="D514" s="141"/>
    </row>
    <row r="515" spans="4:4">
      <c r="D515" s="141"/>
    </row>
    <row r="516" spans="4:4">
      <c r="D516" s="141"/>
    </row>
    <row r="517" spans="4:4">
      <c r="D517" s="141"/>
    </row>
    <row r="518" spans="4:4">
      <c r="D518" s="141"/>
    </row>
    <row r="519" spans="4:4">
      <c r="D519" s="141"/>
    </row>
    <row r="520" spans="4:4">
      <c r="D520" s="141"/>
    </row>
    <row r="521" spans="4:4">
      <c r="D521" s="141"/>
    </row>
    <row r="522" spans="4:4">
      <c r="D522" s="141"/>
    </row>
    <row r="523" spans="4:4">
      <c r="D523" s="141"/>
    </row>
    <row r="524" spans="4:4">
      <c r="D524" s="141"/>
    </row>
    <row r="525" spans="4:4">
      <c r="D525" s="141"/>
    </row>
    <row r="526" spans="4:4">
      <c r="D526" s="141"/>
    </row>
    <row r="527" spans="4:4">
      <c r="D527" s="141"/>
    </row>
    <row r="528" spans="4:4">
      <c r="D528" s="141"/>
    </row>
    <row r="529" spans="4:4">
      <c r="D529" s="141"/>
    </row>
    <row r="530" spans="4:4">
      <c r="D530" s="141"/>
    </row>
    <row r="531" spans="4:4">
      <c r="D531" s="141"/>
    </row>
    <row r="532" spans="4:4">
      <c r="D532" s="141"/>
    </row>
    <row r="533" spans="4:4">
      <c r="D533" s="141"/>
    </row>
    <row r="534" spans="4:4">
      <c r="D534" s="141"/>
    </row>
    <row r="535" spans="4:4">
      <c r="D535" s="141"/>
    </row>
    <row r="536" spans="4:4">
      <c r="D536" s="141"/>
    </row>
    <row r="537" spans="4:4">
      <c r="D537" s="141"/>
    </row>
    <row r="538" spans="4:4">
      <c r="D538" s="141"/>
    </row>
    <row r="539" spans="4:4">
      <c r="D539" s="141"/>
    </row>
    <row r="540" spans="4:4">
      <c r="D540" s="141"/>
    </row>
    <row r="541" spans="4:4">
      <c r="D541" s="141"/>
    </row>
    <row r="542" spans="4:4">
      <c r="D542" s="141"/>
    </row>
    <row r="543" spans="4:4">
      <c r="D543" s="141"/>
    </row>
    <row r="544" spans="4:4">
      <c r="D544" s="141"/>
    </row>
    <row r="545" spans="4:4">
      <c r="D545" s="141"/>
    </row>
    <row r="546" spans="4:4">
      <c r="D546" s="141"/>
    </row>
    <row r="547" spans="4:4">
      <c r="D547" s="141"/>
    </row>
    <row r="548" spans="4:4">
      <c r="D548" s="141"/>
    </row>
    <row r="549" spans="4:4">
      <c r="D549" s="141"/>
    </row>
    <row r="550" spans="4:4">
      <c r="D550" s="141"/>
    </row>
    <row r="551" spans="4:4">
      <c r="D551" s="141"/>
    </row>
    <row r="552" spans="4:4">
      <c r="D552" s="141"/>
    </row>
    <row r="553" spans="4:4">
      <c r="D553" s="141"/>
    </row>
    <row r="554" spans="4:4">
      <c r="D554" s="141"/>
    </row>
    <row r="555" spans="4:4">
      <c r="D555" s="141"/>
    </row>
    <row r="556" spans="4:4">
      <c r="D556" s="141"/>
    </row>
    <row r="557" spans="4:4">
      <c r="D557" s="141"/>
    </row>
    <row r="558" spans="4:4">
      <c r="D558" s="141"/>
    </row>
    <row r="559" spans="4:4">
      <c r="D559" s="141"/>
    </row>
    <row r="560" spans="4:4">
      <c r="D560" s="141"/>
    </row>
    <row r="561" spans="4:4">
      <c r="D561" s="141"/>
    </row>
    <row r="562" spans="4:4">
      <c r="D562" s="141"/>
    </row>
    <row r="563" spans="4:4">
      <c r="D563" s="141"/>
    </row>
    <row r="564" spans="4:4">
      <c r="D564" s="141"/>
    </row>
    <row r="565" spans="4:4">
      <c r="D565" s="141"/>
    </row>
    <row r="566" spans="4:4">
      <c r="D566" s="141"/>
    </row>
    <row r="567" spans="4:4">
      <c r="D567" s="141"/>
    </row>
    <row r="568" spans="4:4">
      <c r="D568" s="141"/>
    </row>
    <row r="569" spans="4:4">
      <c r="D569" s="141"/>
    </row>
    <row r="570" spans="4:4">
      <c r="D570" s="141"/>
    </row>
    <row r="571" spans="4:4">
      <c r="D571" s="141"/>
    </row>
    <row r="572" spans="4:4">
      <c r="D572" s="141"/>
    </row>
    <row r="573" spans="4:4">
      <c r="D573" s="141"/>
    </row>
    <row r="574" spans="4:4">
      <c r="D574" s="141"/>
    </row>
    <row r="575" spans="4:4">
      <c r="D575" s="141"/>
    </row>
    <row r="576" spans="4:4">
      <c r="D576" s="141"/>
    </row>
    <row r="577" spans="4:4">
      <c r="D577" s="141"/>
    </row>
    <row r="578" spans="4:4">
      <c r="D578" s="141"/>
    </row>
    <row r="579" spans="4:4">
      <c r="D579" s="141"/>
    </row>
    <row r="580" spans="4:4">
      <c r="D580" s="141"/>
    </row>
    <row r="581" spans="4:4">
      <c r="D581" s="141"/>
    </row>
    <row r="582" spans="4:4">
      <c r="D582" s="141"/>
    </row>
    <row r="583" spans="4:4">
      <c r="D583" s="141"/>
    </row>
    <row r="584" spans="4:4">
      <c r="D584" s="141"/>
    </row>
    <row r="585" spans="4:4">
      <c r="D585" s="141"/>
    </row>
    <row r="586" spans="4:4">
      <c r="D586" s="141"/>
    </row>
    <row r="587" spans="4:4">
      <c r="D587" s="141"/>
    </row>
    <row r="588" spans="4:4">
      <c r="D588" s="141"/>
    </row>
    <row r="589" spans="4:4">
      <c r="D589" s="141"/>
    </row>
    <row r="590" spans="4:4">
      <c r="D590" s="141"/>
    </row>
    <row r="591" spans="4:4">
      <c r="D591" s="141"/>
    </row>
    <row r="592" spans="4:4">
      <c r="D592" s="141"/>
    </row>
    <row r="593" spans="4:4">
      <c r="D593" s="141"/>
    </row>
    <row r="594" spans="4:4">
      <c r="D594" s="141"/>
    </row>
    <row r="595" spans="4:4">
      <c r="D595" s="141"/>
    </row>
    <row r="596" spans="4:4">
      <c r="D596" s="141"/>
    </row>
    <row r="597" spans="4:4">
      <c r="D597" s="141"/>
    </row>
    <row r="598" spans="4:4">
      <c r="D598" s="141"/>
    </row>
    <row r="599" spans="4:4">
      <c r="D599" s="141"/>
    </row>
    <row r="600" spans="4:4">
      <c r="D600" s="141"/>
    </row>
    <row r="601" spans="4:4">
      <c r="D601" s="141"/>
    </row>
    <row r="602" spans="4:4">
      <c r="D602" s="141"/>
    </row>
    <row r="603" spans="4:4">
      <c r="D603" s="141"/>
    </row>
    <row r="604" spans="4:4">
      <c r="D604" s="141"/>
    </row>
    <row r="605" spans="4:4">
      <c r="D605" s="141"/>
    </row>
    <row r="606" spans="4:4">
      <c r="D606" s="141"/>
    </row>
    <row r="607" spans="4:4">
      <c r="D607" s="141"/>
    </row>
    <row r="608" spans="4:4">
      <c r="D608" s="141"/>
    </row>
    <row r="609" spans="4:4">
      <c r="D609" s="141"/>
    </row>
    <row r="610" spans="4:4">
      <c r="D610" s="141"/>
    </row>
    <row r="611" spans="4:4">
      <c r="D611" s="141"/>
    </row>
    <row r="612" spans="4:4">
      <c r="D612" s="141"/>
    </row>
    <row r="613" spans="4:4">
      <c r="D613" s="141"/>
    </row>
    <row r="614" spans="4:4">
      <c r="D614" s="141"/>
    </row>
    <row r="615" spans="4:4">
      <c r="D615" s="141"/>
    </row>
    <row r="616" spans="4:4">
      <c r="D616" s="141"/>
    </row>
    <row r="617" spans="4:4">
      <c r="D617" s="141"/>
    </row>
    <row r="618" spans="4:4">
      <c r="D618" s="141"/>
    </row>
    <row r="619" spans="4:4">
      <c r="D619" s="141"/>
    </row>
    <row r="620" spans="4:4">
      <c r="D620" s="141"/>
    </row>
    <row r="621" spans="4:4">
      <c r="D621" s="141"/>
    </row>
    <row r="622" spans="4:4">
      <c r="D622" s="141"/>
    </row>
    <row r="623" spans="4:4">
      <c r="D623" s="141"/>
    </row>
    <row r="624" spans="4:4">
      <c r="D624" s="141"/>
    </row>
    <row r="625" spans="4:4">
      <c r="D625" s="141"/>
    </row>
    <row r="626" spans="4:4">
      <c r="D626" s="141"/>
    </row>
    <row r="627" spans="4:4">
      <c r="D627" s="141"/>
    </row>
    <row r="628" spans="4:4">
      <c r="D628" s="141"/>
    </row>
    <row r="629" spans="4:4">
      <c r="D629" s="141"/>
    </row>
    <row r="630" spans="4:4">
      <c r="D630" s="141"/>
    </row>
    <row r="631" spans="4:4">
      <c r="D631" s="141"/>
    </row>
    <row r="632" spans="4:4">
      <c r="D632" s="141"/>
    </row>
    <row r="633" spans="4:4">
      <c r="D633" s="141"/>
    </row>
    <row r="634" spans="4:4">
      <c r="D634" s="141"/>
    </row>
    <row r="635" spans="4:4">
      <c r="D635" s="141"/>
    </row>
    <row r="636" spans="4:4">
      <c r="D636" s="141"/>
    </row>
    <row r="637" spans="4:4">
      <c r="D637" s="141"/>
    </row>
    <row r="638" spans="4:4">
      <c r="D638" s="141"/>
    </row>
    <row r="639" spans="4:4">
      <c r="D639" s="141"/>
    </row>
    <row r="640" spans="4:4">
      <c r="D640" s="141"/>
    </row>
    <row r="641" spans="4:4">
      <c r="D641" s="141"/>
    </row>
    <row r="642" spans="4:4">
      <c r="D642" s="141"/>
    </row>
    <row r="643" spans="4:4">
      <c r="D643" s="141"/>
    </row>
    <row r="644" spans="4:4">
      <c r="D644" s="141"/>
    </row>
    <row r="645" spans="4:4">
      <c r="D645" s="141"/>
    </row>
    <row r="646" spans="4:4">
      <c r="D646" s="141"/>
    </row>
    <row r="647" spans="4:4">
      <c r="D647" s="141"/>
    </row>
    <row r="648" spans="4:4">
      <c r="D648" s="141"/>
    </row>
    <row r="649" spans="4:4">
      <c r="D649" s="141"/>
    </row>
    <row r="650" spans="4:4">
      <c r="D650" s="141"/>
    </row>
    <row r="651" spans="4:4">
      <c r="D651" s="141"/>
    </row>
    <row r="652" spans="4:4">
      <c r="D652" s="141"/>
    </row>
    <row r="653" spans="4:4">
      <c r="D653" s="141"/>
    </row>
    <row r="654" spans="4:4">
      <c r="D654" s="141"/>
    </row>
    <row r="655" spans="4:4">
      <c r="D655" s="141"/>
    </row>
    <row r="656" spans="4:4">
      <c r="D656" s="141"/>
    </row>
    <row r="657" spans="4:4">
      <c r="D657" s="141"/>
    </row>
    <row r="658" spans="4:4">
      <c r="D658" s="141"/>
    </row>
    <row r="659" spans="4:4">
      <c r="D659" s="141"/>
    </row>
    <row r="660" spans="4:4">
      <c r="D660" s="141"/>
    </row>
    <row r="661" spans="4:4">
      <c r="D661" s="141"/>
    </row>
    <row r="662" spans="4:4">
      <c r="D662" s="141"/>
    </row>
    <row r="663" spans="4:4">
      <c r="D663" s="141"/>
    </row>
    <row r="664" spans="4:4">
      <c r="D664" s="141"/>
    </row>
    <row r="665" spans="4:4">
      <c r="D665" s="141"/>
    </row>
    <row r="666" spans="4:4">
      <c r="D666" s="141"/>
    </row>
    <row r="667" spans="4:4">
      <c r="D667" s="141"/>
    </row>
    <row r="668" spans="4:4">
      <c r="D668" s="141"/>
    </row>
    <row r="669" spans="4:4">
      <c r="D669" s="141"/>
    </row>
    <row r="670" spans="4:4">
      <c r="D670" s="141"/>
    </row>
    <row r="671" spans="4:4">
      <c r="D671" s="141"/>
    </row>
    <row r="672" spans="4:4">
      <c r="D672" s="141"/>
    </row>
    <row r="673" spans="4:4">
      <c r="D673" s="141"/>
    </row>
    <row r="674" spans="4:4">
      <c r="D674" s="141"/>
    </row>
    <row r="675" spans="4:4">
      <c r="D675" s="141"/>
    </row>
    <row r="676" spans="4:4">
      <c r="D676" s="141"/>
    </row>
    <row r="677" spans="4:4">
      <c r="D677" s="141"/>
    </row>
    <row r="678" spans="4:4">
      <c r="D678" s="141"/>
    </row>
    <row r="679" spans="4:4">
      <c r="D679" s="141"/>
    </row>
    <row r="680" spans="4:4">
      <c r="D680" s="141"/>
    </row>
    <row r="681" spans="4:4">
      <c r="D681" s="141"/>
    </row>
    <row r="682" spans="4:4">
      <c r="D682" s="141"/>
    </row>
    <row r="683" spans="4:4">
      <c r="D683" s="141"/>
    </row>
    <row r="684" spans="4:4">
      <c r="D684" s="141"/>
    </row>
    <row r="685" spans="4:4">
      <c r="D685" s="141"/>
    </row>
    <row r="686" spans="4:4">
      <c r="D686" s="141"/>
    </row>
    <row r="687" spans="4:4">
      <c r="D687" s="141"/>
    </row>
    <row r="688" spans="4:4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  <row r="5001" spans="4:4">
      <c r="D5001" s="141"/>
    </row>
  </sheetData>
  <sheetProtection password="EF64" sheet="1" objects="1" scenarios="1"/>
  <mergeCells count="67">
    <mergeCell ref="C11:G11"/>
    <mergeCell ref="C91:G91"/>
    <mergeCell ref="A1:G1"/>
    <mergeCell ref="C2:G2"/>
    <mergeCell ref="C3:G3"/>
    <mergeCell ref="C4:G4"/>
    <mergeCell ref="C10:G10"/>
    <mergeCell ref="C25:G25"/>
    <mergeCell ref="C12:G12"/>
    <mergeCell ref="C14:G14"/>
    <mergeCell ref="C15:G15"/>
    <mergeCell ref="C17:G17"/>
    <mergeCell ref="C18:G18"/>
    <mergeCell ref="C19:G19"/>
    <mergeCell ref="C20:G20"/>
    <mergeCell ref="C21:G21"/>
    <mergeCell ref="C22:G22"/>
    <mergeCell ref="C23:G23"/>
    <mergeCell ref="C24:G24"/>
    <mergeCell ref="C39:G39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8:G38"/>
    <mergeCell ref="C55:G55"/>
    <mergeCell ref="C40:G40"/>
    <mergeCell ref="C41:G41"/>
    <mergeCell ref="C42:G42"/>
    <mergeCell ref="C43:G43"/>
    <mergeCell ref="C44:G44"/>
    <mergeCell ref="C45:G45"/>
    <mergeCell ref="C46:G46"/>
    <mergeCell ref="C48:G48"/>
    <mergeCell ref="C49:G49"/>
    <mergeCell ref="C51:G51"/>
    <mergeCell ref="C52:G52"/>
    <mergeCell ref="C72:G72"/>
    <mergeCell ref="C56:G56"/>
    <mergeCell ref="C58:G58"/>
    <mergeCell ref="C59:G59"/>
    <mergeCell ref="C61:G61"/>
    <mergeCell ref="C62:G62"/>
    <mergeCell ref="C63:G63"/>
    <mergeCell ref="C64:G64"/>
    <mergeCell ref="C66:G66"/>
    <mergeCell ref="C68:G68"/>
    <mergeCell ref="C69:G69"/>
    <mergeCell ref="C71:G71"/>
    <mergeCell ref="C92:G92"/>
    <mergeCell ref="C74:G74"/>
    <mergeCell ref="C75:G75"/>
    <mergeCell ref="C76:G76"/>
    <mergeCell ref="C78:G78"/>
    <mergeCell ref="C80:G80"/>
    <mergeCell ref="C81:G81"/>
    <mergeCell ref="C83:G83"/>
    <mergeCell ref="C84:G84"/>
    <mergeCell ref="C86:G86"/>
    <mergeCell ref="C87:G87"/>
    <mergeCell ref="C89:G89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0" t="s">
        <v>219</v>
      </c>
      <c r="B1" s="240"/>
      <c r="C1" s="240"/>
      <c r="D1" s="240"/>
      <c r="E1" s="240"/>
      <c r="F1" s="240"/>
      <c r="G1" s="240"/>
      <c r="AG1" t="s">
        <v>102</v>
      </c>
    </row>
    <row r="2" spans="1:60" ht="24.95" customHeight="1">
      <c r="A2" s="142" t="s">
        <v>7</v>
      </c>
      <c r="B2" s="77" t="s">
        <v>43</v>
      </c>
      <c r="C2" s="241" t="s">
        <v>44</v>
      </c>
      <c r="D2" s="242"/>
      <c r="E2" s="242"/>
      <c r="F2" s="242"/>
      <c r="G2" s="243"/>
      <c r="AG2" t="s">
        <v>103</v>
      </c>
    </row>
    <row r="3" spans="1:60" ht="24.95" customHeight="1">
      <c r="A3" s="142" t="s">
        <v>8</v>
      </c>
      <c r="B3" s="77" t="s">
        <v>49</v>
      </c>
      <c r="C3" s="241" t="s">
        <v>50</v>
      </c>
      <c r="D3" s="242"/>
      <c r="E3" s="242"/>
      <c r="F3" s="242"/>
      <c r="G3" s="243"/>
      <c r="AC3" s="89" t="s">
        <v>220</v>
      </c>
      <c r="AG3" t="s">
        <v>105</v>
      </c>
    </row>
    <row r="4" spans="1:60" ht="24.95" customHeight="1">
      <c r="A4" s="143" t="s">
        <v>9</v>
      </c>
      <c r="B4" s="144" t="s">
        <v>48</v>
      </c>
      <c r="C4" s="244" t="s">
        <v>51</v>
      </c>
      <c r="D4" s="245"/>
      <c r="E4" s="245"/>
      <c r="F4" s="245"/>
      <c r="G4" s="246"/>
      <c r="AG4" t="s">
        <v>106</v>
      </c>
    </row>
    <row r="5" spans="1:60">
      <c r="D5" s="141"/>
    </row>
    <row r="6" spans="1:60" ht="38.25">
      <c r="A6" s="146" t="s">
        <v>107</v>
      </c>
      <c r="B6" s="148" t="s">
        <v>108</v>
      </c>
      <c r="C6" s="148" t="s">
        <v>109</v>
      </c>
      <c r="D6" s="147" t="s">
        <v>110</v>
      </c>
      <c r="E6" s="146" t="s">
        <v>111</v>
      </c>
      <c r="F6" s="145" t="s">
        <v>112</v>
      </c>
      <c r="G6" s="146" t="s">
        <v>29</v>
      </c>
      <c r="H6" s="149" t="s">
        <v>30</v>
      </c>
      <c r="I6" s="149" t="s">
        <v>113</v>
      </c>
      <c r="J6" s="149" t="s">
        <v>31</v>
      </c>
      <c r="K6" s="149" t="s">
        <v>114</v>
      </c>
      <c r="L6" s="149" t="s">
        <v>115</v>
      </c>
      <c r="M6" s="149" t="s">
        <v>116</v>
      </c>
      <c r="N6" s="149" t="s">
        <v>117</v>
      </c>
      <c r="O6" s="149" t="s">
        <v>118</v>
      </c>
      <c r="P6" s="149" t="s">
        <v>119</v>
      </c>
      <c r="Q6" s="149" t="s">
        <v>120</v>
      </c>
      <c r="R6" s="149" t="s">
        <v>121</v>
      </c>
      <c r="S6" s="149" t="s">
        <v>122</v>
      </c>
      <c r="T6" s="149" t="s">
        <v>123</v>
      </c>
      <c r="U6" s="149" t="s">
        <v>124</v>
      </c>
      <c r="V6" s="149" t="s">
        <v>125</v>
      </c>
      <c r="W6" s="149" t="s">
        <v>126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127</v>
      </c>
      <c r="B8" s="162" t="s">
        <v>64</v>
      </c>
      <c r="C8" s="176" t="s">
        <v>65</v>
      </c>
      <c r="D8" s="163"/>
      <c r="E8" s="164"/>
      <c r="F8" s="165"/>
      <c r="G8" s="165">
        <f>SUMIF(AG9:AG301,"&lt;&gt;NOR",G9:G301)</f>
        <v>0</v>
      </c>
      <c r="H8" s="165"/>
      <c r="I8" s="165">
        <f>SUM(I9:I301)</f>
        <v>0</v>
      </c>
      <c r="J8" s="165"/>
      <c r="K8" s="165">
        <f>SUM(K9:K301)</f>
        <v>0</v>
      </c>
      <c r="L8" s="165"/>
      <c r="M8" s="165">
        <f>SUM(M9:M301)</f>
        <v>0</v>
      </c>
      <c r="N8" s="165"/>
      <c r="O8" s="165">
        <f>SUM(O9:O301)</f>
        <v>755.39</v>
      </c>
      <c r="P8" s="165"/>
      <c r="Q8" s="165">
        <f>SUM(Q9:Q301)</f>
        <v>0</v>
      </c>
      <c r="R8" s="165"/>
      <c r="S8" s="165"/>
      <c r="T8" s="166"/>
      <c r="U8" s="160"/>
      <c r="V8" s="160">
        <f>SUM(V9:V301)</f>
        <v>23440.95</v>
      </c>
      <c r="W8" s="160"/>
      <c r="AG8" t="s">
        <v>128</v>
      </c>
    </row>
    <row r="9" spans="1:60" outlineLevel="1">
      <c r="A9" s="167">
        <v>1</v>
      </c>
      <c r="B9" s="168" t="s">
        <v>221</v>
      </c>
      <c r="C9" s="177" t="s">
        <v>222</v>
      </c>
      <c r="D9" s="169" t="s">
        <v>223</v>
      </c>
      <c r="E9" s="170">
        <v>50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224</v>
      </c>
      <c r="S9" s="172" t="s">
        <v>132</v>
      </c>
      <c r="T9" s="173" t="s">
        <v>225</v>
      </c>
      <c r="U9" s="159">
        <v>0.17199999999999999</v>
      </c>
      <c r="V9" s="159">
        <f>ROUND(E9*U9,2)</f>
        <v>8.6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226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>
      <c r="A10" s="157"/>
      <c r="B10" s="158"/>
      <c r="C10" s="247" t="s">
        <v>227</v>
      </c>
      <c r="D10" s="248"/>
      <c r="E10" s="248"/>
      <c r="F10" s="248"/>
      <c r="G10" s="248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228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4" t="str">
        <f>C10</f>
        <v>s odstraněním kořenů a s případným nutným odklizením křovin a stromů na hromady na vzdálenost do 50 m nebo s naložením na dopravní prostředek, do sklonu terénu 1 : 5,</v>
      </c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234"/>
      <c r="D11" s="235"/>
      <c r="E11" s="235"/>
      <c r="F11" s="235"/>
      <c r="G11" s="235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137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>
      <c r="A12" s="167">
        <v>2</v>
      </c>
      <c r="B12" s="168" t="s">
        <v>229</v>
      </c>
      <c r="C12" s="177" t="s">
        <v>230</v>
      </c>
      <c r="D12" s="169" t="s">
        <v>223</v>
      </c>
      <c r="E12" s="170">
        <v>50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2">
        <v>5.0000000000000002E-5</v>
      </c>
      <c r="O12" s="172">
        <f>ROUND(E12*N12,2)</f>
        <v>0</v>
      </c>
      <c r="P12" s="172">
        <v>0</v>
      </c>
      <c r="Q12" s="172">
        <f>ROUND(E12*P12,2)</f>
        <v>0</v>
      </c>
      <c r="R12" s="172" t="s">
        <v>224</v>
      </c>
      <c r="S12" s="172" t="s">
        <v>132</v>
      </c>
      <c r="T12" s="173" t="s">
        <v>225</v>
      </c>
      <c r="U12" s="159">
        <v>0.03</v>
      </c>
      <c r="V12" s="159">
        <f>ROUND(E12*U12,2)</f>
        <v>1.5</v>
      </c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226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>
      <c r="A13" s="157"/>
      <c r="B13" s="158"/>
      <c r="C13" s="247" t="s">
        <v>231</v>
      </c>
      <c r="D13" s="248"/>
      <c r="E13" s="248"/>
      <c r="F13" s="248"/>
      <c r="G13" s="248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228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234"/>
      <c r="D14" s="235"/>
      <c r="E14" s="235"/>
      <c r="F14" s="235"/>
      <c r="G14" s="235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137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2.5" outlineLevel="1">
      <c r="A15" s="167">
        <v>3</v>
      </c>
      <c r="B15" s="168" t="s">
        <v>232</v>
      </c>
      <c r="C15" s="177" t="s">
        <v>233</v>
      </c>
      <c r="D15" s="169" t="s">
        <v>234</v>
      </c>
      <c r="E15" s="170">
        <v>19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2">
        <v>0</v>
      </c>
      <c r="O15" s="172">
        <f>ROUND(E15*N15,2)</f>
        <v>0</v>
      </c>
      <c r="P15" s="172">
        <v>0</v>
      </c>
      <c r="Q15" s="172">
        <f>ROUND(E15*P15,2)</f>
        <v>0</v>
      </c>
      <c r="R15" s="172" t="s">
        <v>224</v>
      </c>
      <c r="S15" s="172" t="s">
        <v>132</v>
      </c>
      <c r="T15" s="173" t="s">
        <v>225</v>
      </c>
      <c r="U15" s="159">
        <v>0.49</v>
      </c>
      <c r="V15" s="159">
        <f>ROUND(E15*U15,2)</f>
        <v>9.31</v>
      </c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226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1">
      <c r="A16" s="157"/>
      <c r="B16" s="158"/>
      <c r="C16" s="247" t="s">
        <v>235</v>
      </c>
      <c r="D16" s="248"/>
      <c r="E16" s="248"/>
      <c r="F16" s="248"/>
      <c r="G16" s="248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228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4" t="str">
        <f>C16</f>
        <v>s odřezáním kmene a odvětvením, včetně případného odklizení kmene a větví na oddělené hromady na vzdálenost do 50 m nebo s naložením na dopravní prostředek,</v>
      </c>
      <c r="BB16" s="150"/>
      <c r="BC16" s="150"/>
      <c r="BD16" s="150"/>
      <c r="BE16" s="150"/>
      <c r="BF16" s="150"/>
      <c r="BG16" s="150"/>
      <c r="BH16" s="150"/>
    </row>
    <row r="17" spans="1:60" outlineLevel="1">
      <c r="A17" s="157"/>
      <c r="B17" s="158"/>
      <c r="C17" s="234"/>
      <c r="D17" s="235"/>
      <c r="E17" s="235"/>
      <c r="F17" s="235"/>
      <c r="G17" s="235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137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1">
      <c r="A18" s="167">
        <v>4</v>
      </c>
      <c r="B18" s="168" t="s">
        <v>236</v>
      </c>
      <c r="C18" s="177" t="s">
        <v>237</v>
      </c>
      <c r="D18" s="169" t="s">
        <v>234</v>
      </c>
      <c r="E18" s="170">
        <v>2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2">
        <v>0</v>
      </c>
      <c r="O18" s="172">
        <f>ROUND(E18*N18,2)</f>
        <v>0</v>
      </c>
      <c r="P18" s="172">
        <v>0</v>
      </c>
      <c r="Q18" s="172">
        <f>ROUND(E18*P18,2)</f>
        <v>0</v>
      </c>
      <c r="R18" s="172" t="s">
        <v>224</v>
      </c>
      <c r="S18" s="172" t="s">
        <v>132</v>
      </c>
      <c r="T18" s="173" t="s">
        <v>225</v>
      </c>
      <c r="U18" s="159">
        <v>0.88</v>
      </c>
      <c r="V18" s="159">
        <f>ROUND(E18*U18,2)</f>
        <v>1.76</v>
      </c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226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>
      <c r="A19" s="157"/>
      <c r="B19" s="158"/>
      <c r="C19" s="247" t="s">
        <v>235</v>
      </c>
      <c r="D19" s="248"/>
      <c r="E19" s="248"/>
      <c r="F19" s="248"/>
      <c r="G19" s="248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228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74" t="str">
        <f>C19</f>
        <v>s odřezáním kmene a odvětvením, včetně případného odklizení kmene a větví na oddělené hromady na vzdálenost do 50 m nebo s naložením na dopravní prostředek,</v>
      </c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234"/>
      <c r="D20" s="235"/>
      <c r="E20" s="235"/>
      <c r="F20" s="235"/>
      <c r="G20" s="235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137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1">
      <c r="A21" s="167">
        <v>5</v>
      </c>
      <c r="B21" s="168" t="s">
        <v>238</v>
      </c>
      <c r="C21" s="177" t="s">
        <v>239</v>
      </c>
      <c r="D21" s="169" t="s">
        <v>234</v>
      </c>
      <c r="E21" s="170">
        <v>19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2">
        <v>5.0000000000000002E-5</v>
      </c>
      <c r="O21" s="172">
        <f>ROUND(E21*N21,2)</f>
        <v>0</v>
      </c>
      <c r="P21" s="172">
        <v>0</v>
      </c>
      <c r="Q21" s="172">
        <f>ROUND(E21*P21,2)</f>
        <v>0</v>
      </c>
      <c r="R21" s="172" t="s">
        <v>224</v>
      </c>
      <c r="S21" s="172" t="s">
        <v>132</v>
      </c>
      <c r="T21" s="173" t="s">
        <v>225</v>
      </c>
      <c r="U21" s="159">
        <v>0.65900000000000003</v>
      </c>
      <c r="V21" s="159">
        <f>ROUND(E21*U21,2)</f>
        <v>12.52</v>
      </c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226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>
      <c r="A22" s="157"/>
      <c r="B22" s="158"/>
      <c r="C22" s="247" t="s">
        <v>240</v>
      </c>
      <c r="D22" s="248"/>
      <c r="E22" s="248"/>
      <c r="F22" s="248"/>
      <c r="G22" s="24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228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4" t="str">
        <f>C22</f>
        <v>s jejich vykopáním nebo vytrháním, s přesekáním kořenů a s případným nutným přemístěním pařezů na hromady do vzdálenosti do 50 m nebo s naložením na dopravní prostředek,</v>
      </c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234"/>
      <c r="D23" s="235"/>
      <c r="E23" s="235"/>
      <c r="F23" s="235"/>
      <c r="G23" s="235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137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>
      <c r="A24" s="167">
        <v>6</v>
      </c>
      <c r="B24" s="168" t="s">
        <v>241</v>
      </c>
      <c r="C24" s="177" t="s">
        <v>242</v>
      </c>
      <c r="D24" s="169" t="s">
        <v>234</v>
      </c>
      <c r="E24" s="170">
        <v>2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2">
        <v>5.0000000000000002E-5</v>
      </c>
      <c r="O24" s="172">
        <f>ROUND(E24*N24,2)</f>
        <v>0</v>
      </c>
      <c r="P24" s="172">
        <v>0</v>
      </c>
      <c r="Q24" s="172">
        <f>ROUND(E24*P24,2)</f>
        <v>0</v>
      </c>
      <c r="R24" s="172" t="s">
        <v>224</v>
      </c>
      <c r="S24" s="172" t="s">
        <v>132</v>
      </c>
      <c r="T24" s="173" t="s">
        <v>225</v>
      </c>
      <c r="U24" s="159">
        <v>1.655</v>
      </c>
      <c r="V24" s="159">
        <f>ROUND(E24*U24,2)</f>
        <v>3.31</v>
      </c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226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>
      <c r="A25" s="157"/>
      <c r="B25" s="158"/>
      <c r="C25" s="247" t="s">
        <v>240</v>
      </c>
      <c r="D25" s="248"/>
      <c r="E25" s="248"/>
      <c r="F25" s="248"/>
      <c r="G25" s="248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228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74" t="str">
        <f>C25</f>
        <v>s jejich vykopáním nebo vytrháním, s přesekáním kořenů a s případným nutným přemístěním pařezů na hromady do vzdálenosti do 50 m nebo s naložením na dopravní prostředek,</v>
      </c>
      <c r="BB25" s="150"/>
      <c r="BC25" s="150"/>
      <c r="BD25" s="150"/>
      <c r="BE25" s="150"/>
      <c r="BF25" s="150"/>
      <c r="BG25" s="150"/>
      <c r="BH25" s="150"/>
    </row>
    <row r="26" spans="1:60" outlineLevel="1">
      <c r="A26" s="157"/>
      <c r="B26" s="158"/>
      <c r="C26" s="234"/>
      <c r="D26" s="235"/>
      <c r="E26" s="235"/>
      <c r="F26" s="235"/>
      <c r="G26" s="235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137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2.5" outlineLevel="1">
      <c r="A27" s="167">
        <v>7</v>
      </c>
      <c r="B27" s="168" t="s">
        <v>243</v>
      </c>
      <c r="C27" s="177" t="s">
        <v>244</v>
      </c>
      <c r="D27" s="169" t="s">
        <v>245</v>
      </c>
      <c r="E27" s="170">
        <v>1350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0</v>
      </c>
      <c r="O27" s="172">
        <f>ROUND(E27*N27,2)</f>
        <v>0</v>
      </c>
      <c r="P27" s="172">
        <v>0</v>
      </c>
      <c r="Q27" s="172">
        <f>ROUND(E27*P27,2)</f>
        <v>0</v>
      </c>
      <c r="R27" s="172" t="s">
        <v>224</v>
      </c>
      <c r="S27" s="172" t="s">
        <v>132</v>
      </c>
      <c r="T27" s="173" t="s">
        <v>225</v>
      </c>
      <c r="U27" s="159">
        <v>0.20300000000000001</v>
      </c>
      <c r="V27" s="159">
        <f>ROUND(E27*U27,2)</f>
        <v>274.05</v>
      </c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226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22.5" outlineLevel="1">
      <c r="A28" s="157"/>
      <c r="B28" s="158"/>
      <c r="C28" s="247" t="s">
        <v>246</v>
      </c>
      <c r="D28" s="248"/>
      <c r="E28" s="248"/>
      <c r="F28" s="248"/>
      <c r="G28" s="248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228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74" t="str">
        <f>C28</f>
        <v>na vzdálenost od hladiny vody v jímce po výšku roviny proložené osou nejvyššího bodu výtlačného potrubí. Včetně odpadní potrubí v délce do 20 m.</v>
      </c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234"/>
      <c r="D29" s="235"/>
      <c r="E29" s="235"/>
      <c r="F29" s="235"/>
      <c r="G29" s="235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137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22.5" outlineLevel="1">
      <c r="A30" s="167">
        <v>8</v>
      </c>
      <c r="B30" s="168" t="s">
        <v>247</v>
      </c>
      <c r="C30" s="177" t="s">
        <v>248</v>
      </c>
      <c r="D30" s="169" t="s">
        <v>249</v>
      </c>
      <c r="E30" s="170">
        <v>270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2">
        <v>0</v>
      </c>
      <c r="O30" s="172">
        <f>ROUND(E30*N30,2)</f>
        <v>0</v>
      </c>
      <c r="P30" s="172">
        <v>0</v>
      </c>
      <c r="Q30" s="172">
        <f>ROUND(E30*P30,2)</f>
        <v>0</v>
      </c>
      <c r="R30" s="172" t="s">
        <v>224</v>
      </c>
      <c r="S30" s="172" t="s">
        <v>132</v>
      </c>
      <c r="T30" s="173" t="s">
        <v>225</v>
      </c>
      <c r="U30" s="159">
        <v>0</v>
      </c>
      <c r="V30" s="159">
        <f>ROUND(E30*U30,2)</f>
        <v>0</v>
      </c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226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ht="22.5" outlineLevel="1">
      <c r="A31" s="157"/>
      <c r="B31" s="158"/>
      <c r="C31" s="247" t="s">
        <v>250</v>
      </c>
      <c r="D31" s="248"/>
      <c r="E31" s="248"/>
      <c r="F31" s="248"/>
      <c r="G31" s="248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228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74" t="str">
        <f>C31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31" s="150"/>
      <c r="BC31" s="150"/>
      <c r="BD31" s="150"/>
      <c r="BE31" s="150"/>
      <c r="BF31" s="150"/>
      <c r="BG31" s="150"/>
      <c r="BH31" s="150"/>
    </row>
    <row r="32" spans="1:60" outlineLevel="1">
      <c r="A32" s="157"/>
      <c r="B32" s="158"/>
      <c r="C32" s="234"/>
      <c r="D32" s="235"/>
      <c r="E32" s="235"/>
      <c r="F32" s="235"/>
      <c r="G32" s="235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137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ht="22.5" outlineLevel="1">
      <c r="A33" s="167">
        <v>9</v>
      </c>
      <c r="B33" s="168" t="s">
        <v>251</v>
      </c>
      <c r="C33" s="177" t="s">
        <v>252</v>
      </c>
      <c r="D33" s="169" t="s">
        <v>253</v>
      </c>
      <c r="E33" s="170">
        <v>8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2">
        <v>1.0699999999999999E-2</v>
      </c>
      <c r="O33" s="172">
        <f>ROUND(E33*N33,2)</f>
        <v>0.09</v>
      </c>
      <c r="P33" s="172">
        <v>0</v>
      </c>
      <c r="Q33" s="172">
        <f>ROUND(E33*P33,2)</f>
        <v>0</v>
      </c>
      <c r="R33" s="172" t="s">
        <v>224</v>
      </c>
      <c r="S33" s="172" t="s">
        <v>132</v>
      </c>
      <c r="T33" s="173" t="s">
        <v>225</v>
      </c>
      <c r="U33" s="159">
        <v>0.90800000000000003</v>
      </c>
      <c r="V33" s="159">
        <f>ROUND(E33*U33,2)</f>
        <v>7.26</v>
      </c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226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2.5" outlineLevel="1">
      <c r="A34" s="157"/>
      <c r="B34" s="158"/>
      <c r="C34" s="247" t="s">
        <v>254</v>
      </c>
      <c r="D34" s="248"/>
      <c r="E34" s="248"/>
      <c r="F34" s="248"/>
      <c r="G34" s="248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228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74" t="str">
        <f>C34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4" s="150"/>
      <c r="BC34" s="150"/>
      <c r="BD34" s="150"/>
      <c r="BE34" s="150"/>
      <c r="BF34" s="150"/>
      <c r="BG34" s="150"/>
      <c r="BH34" s="150"/>
    </row>
    <row r="35" spans="1:60" outlineLevel="1">
      <c r="A35" s="157"/>
      <c r="B35" s="158"/>
      <c r="C35" s="183" t="s">
        <v>255</v>
      </c>
      <c r="D35" s="181"/>
      <c r="E35" s="182">
        <v>8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256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34"/>
      <c r="D36" s="235"/>
      <c r="E36" s="235"/>
      <c r="F36" s="235"/>
      <c r="G36" s="235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137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22.5" outlineLevel="1">
      <c r="A37" s="167">
        <v>10</v>
      </c>
      <c r="B37" s="168" t="s">
        <v>257</v>
      </c>
      <c r="C37" s="177" t="s">
        <v>258</v>
      </c>
      <c r="D37" s="169" t="s">
        <v>253</v>
      </c>
      <c r="E37" s="170">
        <v>24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1.2710000000000001E-2</v>
      </c>
      <c r="O37" s="172">
        <f>ROUND(E37*N37,2)</f>
        <v>0.31</v>
      </c>
      <c r="P37" s="172">
        <v>0</v>
      </c>
      <c r="Q37" s="172">
        <f>ROUND(E37*P37,2)</f>
        <v>0</v>
      </c>
      <c r="R37" s="172" t="s">
        <v>224</v>
      </c>
      <c r="S37" s="172" t="s">
        <v>132</v>
      </c>
      <c r="T37" s="173" t="s">
        <v>225</v>
      </c>
      <c r="U37" s="159">
        <v>1.153</v>
      </c>
      <c r="V37" s="159">
        <f>ROUND(E37*U37,2)</f>
        <v>27.67</v>
      </c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226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1">
      <c r="A38" s="157"/>
      <c r="B38" s="158"/>
      <c r="C38" s="247" t="s">
        <v>254</v>
      </c>
      <c r="D38" s="248"/>
      <c r="E38" s="248"/>
      <c r="F38" s="248"/>
      <c r="G38" s="248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228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74" t="str">
        <f>C38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183" t="s">
        <v>259</v>
      </c>
      <c r="D39" s="181"/>
      <c r="E39" s="182">
        <v>18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256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183" t="s">
        <v>260</v>
      </c>
      <c r="D40" s="181"/>
      <c r="E40" s="182">
        <v>6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256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57"/>
      <c r="B41" s="158"/>
      <c r="C41" s="234"/>
      <c r="D41" s="235"/>
      <c r="E41" s="235"/>
      <c r="F41" s="235"/>
      <c r="G41" s="235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137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67">
        <v>11</v>
      </c>
      <c r="B42" s="168" t="s">
        <v>261</v>
      </c>
      <c r="C42" s="177" t="s">
        <v>262</v>
      </c>
      <c r="D42" s="169" t="s">
        <v>253</v>
      </c>
      <c r="E42" s="170">
        <v>26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2">
        <v>2.478E-2</v>
      </c>
      <c r="O42" s="172">
        <f>ROUND(E42*N42,2)</f>
        <v>0.64</v>
      </c>
      <c r="P42" s="172">
        <v>0</v>
      </c>
      <c r="Q42" s="172">
        <f>ROUND(E42*P42,2)</f>
        <v>0</v>
      </c>
      <c r="R42" s="172" t="s">
        <v>224</v>
      </c>
      <c r="S42" s="172" t="s">
        <v>132</v>
      </c>
      <c r="T42" s="173" t="s">
        <v>225</v>
      </c>
      <c r="U42" s="159">
        <v>0.54700000000000004</v>
      </c>
      <c r="V42" s="159">
        <f>ROUND(E42*U42,2)</f>
        <v>14.22</v>
      </c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226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22.5" outlineLevel="1">
      <c r="A43" s="157"/>
      <c r="B43" s="158"/>
      <c r="C43" s="247" t="s">
        <v>254</v>
      </c>
      <c r="D43" s="248"/>
      <c r="E43" s="248"/>
      <c r="F43" s="248"/>
      <c r="G43" s="248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228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74" t="str">
        <f>C43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183" t="s">
        <v>263</v>
      </c>
      <c r="D44" s="181"/>
      <c r="E44" s="182">
        <v>26</v>
      </c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256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234"/>
      <c r="D45" s="235"/>
      <c r="E45" s="235"/>
      <c r="F45" s="235"/>
      <c r="G45" s="235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137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67">
        <v>12</v>
      </c>
      <c r="B46" s="168" t="s">
        <v>264</v>
      </c>
      <c r="C46" s="177" t="s">
        <v>265</v>
      </c>
      <c r="D46" s="169" t="s">
        <v>266</v>
      </c>
      <c r="E46" s="170">
        <v>136.5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2">
        <v>0</v>
      </c>
      <c r="O46" s="172">
        <f>ROUND(E46*N46,2)</f>
        <v>0</v>
      </c>
      <c r="P46" s="172">
        <v>0</v>
      </c>
      <c r="Q46" s="172">
        <f>ROUND(E46*P46,2)</f>
        <v>0</v>
      </c>
      <c r="R46" s="172" t="s">
        <v>224</v>
      </c>
      <c r="S46" s="172" t="s">
        <v>132</v>
      </c>
      <c r="T46" s="173" t="s">
        <v>225</v>
      </c>
      <c r="U46" s="159">
        <v>1.548</v>
      </c>
      <c r="V46" s="159">
        <f>ROUND(E46*U46,2)</f>
        <v>211.3</v>
      </c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226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57"/>
      <c r="B47" s="158"/>
      <c r="C47" s="247" t="s">
        <v>267</v>
      </c>
      <c r="D47" s="248"/>
      <c r="E47" s="248"/>
      <c r="F47" s="248"/>
      <c r="G47" s="248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228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183" t="s">
        <v>268</v>
      </c>
      <c r="D48" s="181"/>
      <c r="E48" s="182">
        <v>42.9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256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183" t="s">
        <v>269</v>
      </c>
      <c r="D49" s="181"/>
      <c r="E49" s="182">
        <v>21.6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256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57"/>
      <c r="B50" s="158"/>
      <c r="C50" s="183" t="s">
        <v>270</v>
      </c>
      <c r="D50" s="181"/>
      <c r="E50" s="182">
        <v>54</v>
      </c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256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>
      <c r="A51" s="157"/>
      <c r="B51" s="158"/>
      <c r="C51" s="183" t="s">
        <v>271</v>
      </c>
      <c r="D51" s="181"/>
      <c r="E51" s="182">
        <v>18</v>
      </c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256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234"/>
      <c r="D52" s="235"/>
      <c r="E52" s="235"/>
      <c r="F52" s="235"/>
      <c r="G52" s="235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137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67">
        <v>13</v>
      </c>
      <c r="B53" s="168" t="s">
        <v>272</v>
      </c>
      <c r="C53" s="177" t="s">
        <v>273</v>
      </c>
      <c r="D53" s="169" t="s">
        <v>266</v>
      </c>
      <c r="E53" s="170">
        <v>96.375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2">
        <v>0</v>
      </c>
      <c r="O53" s="172">
        <f>ROUND(E53*N53,2)</f>
        <v>0</v>
      </c>
      <c r="P53" s="172">
        <v>0</v>
      </c>
      <c r="Q53" s="172">
        <f>ROUND(E53*P53,2)</f>
        <v>0</v>
      </c>
      <c r="R53" s="172" t="s">
        <v>224</v>
      </c>
      <c r="S53" s="172" t="s">
        <v>132</v>
      </c>
      <c r="T53" s="173" t="s">
        <v>225</v>
      </c>
      <c r="U53" s="159">
        <v>1.34E-2</v>
      </c>
      <c r="V53" s="159">
        <f>ROUND(E53*U53,2)</f>
        <v>1.29</v>
      </c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226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57"/>
      <c r="B54" s="158"/>
      <c r="C54" s="247" t="s">
        <v>274</v>
      </c>
      <c r="D54" s="248"/>
      <c r="E54" s="248"/>
      <c r="F54" s="248"/>
      <c r="G54" s="248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228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183" t="s">
        <v>275</v>
      </c>
      <c r="D55" s="181"/>
      <c r="E55" s="182">
        <v>55.35</v>
      </c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256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57"/>
      <c r="B56" s="158"/>
      <c r="C56" s="183" t="s">
        <v>276</v>
      </c>
      <c r="D56" s="181"/>
      <c r="E56" s="182">
        <v>2.4375</v>
      </c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256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57"/>
      <c r="B57" s="158"/>
      <c r="C57" s="183" t="s">
        <v>277</v>
      </c>
      <c r="D57" s="181"/>
      <c r="E57" s="182">
        <v>6.3</v>
      </c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256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183" t="s">
        <v>278</v>
      </c>
      <c r="D58" s="181"/>
      <c r="E58" s="182">
        <v>1.35</v>
      </c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256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183" t="s">
        <v>279</v>
      </c>
      <c r="D59" s="181"/>
      <c r="E59" s="182">
        <v>1.8</v>
      </c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256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183" t="s">
        <v>280</v>
      </c>
      <c r="D60" s="181"/>
      <c r="E60" s="182">
        <v>18.45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256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>
      <c r="A61" s="157"/>
      <c r="B61" s="158"/>
      <c r="C61" s="183" t="s">
        <v>281</v>
      </c>
      <c r="D61" s="181"/>
      <c r="E61" s="182">
        <v>1.575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256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183" t="s">
        <v>282</v>
      </c>
      <c r="D62" s="181"/>
      <c r="E62" s="182">
        <v>6.75</v>
      </c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256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183" t="s">
        <v>283</v>
      </c>
      <c r="D63" s="181"/>
      <c r="E63" s="182">
        <v>2.3624999999999998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256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234"/>
      <c r="D64" s="235"/>
      <c r="E64" s="235"/>
      <c r="F64" s="235"/>
      <c r="G64" s="235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137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67">
        <v>14</v>
      </c>
      <c r="B65" s="168" t="s">
        <v>284</v>
      </c>
      <c r="C65" s="177" t="s">
        <v>285</v>
      </c>
      <c r="D65" s="169" t="s">
        <v>266</v>
      </c>
      <c r="E65" s="170">
        <v>624.82249999999999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2">
        <v>0</v>
      </c>
      <c r="O65" s="172">
        <f>ROUND(E65*N65,2)</f>
        <v>0</v>
      </c>
      <c r="P65" s="172">
        <v>0</v>
      </c>
      <c r="Q65" s="172">
        <f>ROUND(E65*P65,2)</f>
        <v>0</v>
      </c>
      <c r="R65" s="172" t="s">
        <v>224</v>
      </c>
      <c r="S65" s="172" t="s">
        <v>132</v>
      </c>
      <c r="T65" s="173" t="s">
        <v>225</v>
      </c>
      <c r="U65" s="159">
        <v>0.1</v>
      </c>
      <c r="V65" s="159">
        <f>ROUND(E65*U65,2)</f>
        <v>62.48</v>
      </c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226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ht="33.75" outlineLevel="1">
      <c r="A66" s="157"/>
      <c r="B66" s="158"/>
      <c r="C66" s="247" t="s">
        <v>286</v>
      </c>
      <c r="D66" s="248"/>
      <c r="E66" s="248"/>
      <c r="F66" s="248"/>
      <c r="G66" s="248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228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74" t="str">
        <f>C66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183" t="s">
        <v>287</v>
      </c>
      <c r="D67" s="181"/>
      <c r="E67" s="182">
        <v>29.7</v>
      </c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256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>
      <c r="A68" s="157"/>
      <c r="B68" s="158"/>
      <c r="C68" s="183" t="s">
        <v>288</v>
      </c>
      <c r="D68" s="181"/>
      <c r="E68" s="182">
        <v>11</v>
      </c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256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183" t="s">
        <v>289</v>
      </c>
      <c r="D69" s="181"/>
      <c r="E69" s="182">
        <v>4.7</v>
      </c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256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183" t="s">
        <v>290</v>
      </c>
      <c r="D70" s="181"/>
      <c r="E70" s="182">
        <v>21.15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256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183" t="s">
        <v>291</v>
      </c>
      <c r="D71" s="181"/>
      <c r="E71" s="182">
        <v>433.57499999999999</v>
      </c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256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183" t="s">
        <v>292</v>
      </c>
      <c r="D72" s="181"/>
      <c r="E72" s="182">
        <v>19.09375</v>
      </c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256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>
      <c r="A73" s="157"/>
      <c r="B73" s="158"/>
      <c r="C73" s="183" t="s">
        <v>293</v>
      </c>
      <c r="D73" s="181"/>
      <c r="E73" s="182">
        <v>8.4600000000000009</v>
      </c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256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183" t="s">
        <v>294</v>
      </c>
      <c r="D74" s="181"/>
      <c r="E74" s="182">
        <v>49.35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256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183" t="s">
        <v>295</v>
      </c>
      <c r="D75" s="181"/>
      <c r="E75" s="182">
        <v>11.1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256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57"/>
      <c r="B76" s="158"/>
      <c r="C76" s="183" t="s">
        <v>296</v>
      </c>
      <c r="D76" s="181"/>
      <c r="E76" s="182">
        <v>2.7124999999999999</v>
      </c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256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57"/>
      <c r="B77" s="158"/>
      <c r="C77" s="183" t="s">
        <v>297</v>
      </c>
      <c r="D77" s="181"/>
      <c r="E77" s="182">
        <v>6.5875000000000004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256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183" t="s">
        <v>298</v>
      </c>
      <c r="D78" s="181"/>
      <c r="E78" s="182">
        <v>19.125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256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57"/>
      <c r="B79" s="158"/>
      <c r="C79" s="183" t="s">
        <v>299</v>
      </c>
      <c r="D79" s="181"/>
      <c r="E79" s="182">
        <v>8.2687500000000007</v>
      </c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256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234"/>
      <c r="D80" s="235"/>
      <c r="E80" s="235"/>
      <c r="F80" s="235"/>
      <c r="G80" s="235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137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67">
        <v>15</v>
      </c>
      <c r="B81" s="168" t="s">
        <v>300</v>
      </c>
      <c r="C81" s="177" t="s">
        <v>301</v>
      </c>
      <c r="D81" s="169" t="s">
        <v>266</v>
      </c>
      <c r="E81" s="170">
        <v>187.44659999999999</v>
      </c>
      <c r="F81" s="171"/>
      <c r="G81" s="172">
        <f>ROUND(E81*F81,2)</f>
        <v>0</v>
      </c>
      <c r="H81" s="171"/>
      <c r="I81" s="172">
        <f>ROUND(E81*H81,2)</f>
        <v>0</v>
      </c>
      <c r="J81" s="171"/>
      <c r="K81" s="172">
        <f>ROUND(E81*J81,2)</f>
        <v>0</v>
      </c>
      <c r="L81" s="172">
        <v>21</v>
      </c>
      <c r="M81" s="172">
        <f>G81*(1+L81/100)</f>
        <v>0</v>
      </c>
      <c r="N81" s="172">
        <v>0</v>
      </c>
      <c r="O81" s="172">
        <f>ROUND(E81*N81,2)</f>
        <v>0</v>
      </c>
      <c r="P81" s="172">
        <v>0</v>
      </c>
      <c r="Q81" s="172">
        <f>ROUND(E81*P81,2)</f>
        <v>0</v>
      </c>
      <c r="R81" s="172" t="s">
        <v>224</v>
      </c>
      <c r="S81" s="172" t="s">
        <v>132</v>
      </c>
      <c r="T81" s="173" t="s">
        <v>225</v>
      </c>
      <c r="U81" s="159">
        <v>4.3099999999999999E-2</v>
      </c>
      <c r="V81" s="159">
        <f>ROUND(E81*U81,2)</f>
        <v>8.08</v>
      </c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226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ht="33.75" outlineLevel="1">
      <c r="A82" s="157"/>
      <c r="B82" s="158"/>
      <c r="C82" s="247" t="s">
        <v>286</v>
      </c>
      <c r="D82" s="248"/>
      <c r="E82" s="248"/>
      <c r="F82" s="248"/>
      <c r="G82" s="248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228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74" t="str">
        <f>C82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183" t="s">
        <v>302</v>
      </c>
      <c r="D83" s="181"/>
      <c r="E83" s="182">
        <v>187.44659999999999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256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234"/>
      <c r="D84" s="235"/>
      <c r="E84" s="235"/>
      <c r="F84" s="235"/>
      <c r="G84" s="235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137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67">
        <v>16</v>
      </c>
      <c r="B85" s="168" t="s">
        <v>303</v>
      </c>
      <c r="C85" s="177" t="s">
        <v>304</v>
      </c>
      <c r="D85" s="169" t="s">
        <v>266</v>
      </c>
      <c r="E85" s="170">
        <v>507.19675000000001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2">
        <v>0</v>
      </c>
      <c r="O85" s="172">
        <f>ROUND(E85*N85,2)</f>
        <v>0</v>
      </c>
      <c r="P85" s="172">
        <v>0</v>
      </c>
      <c r="Q85" s="172">
        <f>ROUND(E85*P85,2)</f>
        <v>0</v>
      </c>
      <c r="R85" s="172" t="s">
        <v>224</v>
      </c>
      <c r="S85" s="172" t="s">
        <v>132</v>
      </c>
      <c r="T85" s="173" t="s">
        <v>225</v>
      </c>
      <c r="U85" s="159">
        <v>0.15</v>
      </c>
      <c r="V85" s="159">
        <f>ROUND(E85*U85,2)</f>
        <v>76.08</v>
      </c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226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33.75" outlineLevel="1">
      <c r="A86" s="157"/>
      <c r="B86" s="158"/>
      <c r="C86" s="247" t="s">
        <v>286</v>
      </c>
      <c r="D86" s="248"/>
      <c r="E86" s="248"/>
      <c r="F86" s="248"/>
      <c r="G86" s="248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228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74" t="str">
        <f>C86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183" t="s">
        <v>305</v>
      </c>
      <c r="D87" s="181"/>
      <c r="E87" s="182">
        <v>23.76</v>
      </c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256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57"/>
      <c r="B88" s="158"/>
      <c r="C88" s="183" t="s">
        <v>306</v>
      </c>
      <c r="D88" s="181"/>
      <c r="E88" s="182">
        <v>8.8000000000000007</v>
      </c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256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183" t="s">
        <v>307</v>
      </c>
      <c r="D89" s="181"/>
      <c r="E89" s="182">
        <v>3.76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256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57"/>
      <c r="B90" s="158"/>
      <c r="C90" s="183" t="s">
        <v>308</v>
      </c>
      <c r="D90" s="181"/>
      <c r="E90" s="182">
        <v>16.920000000000002</v>
      </c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256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57"/>
      <c r="B91" s="158"/>
      <c r="C91" s="183" t="s">
        <v>309</v>
      </c>
      <c r="D91" s="181"/>
      <c r="E91" s="182">
        <v>346.86</v>
      </c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256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57"/>
      <c r="B92" s="158"/>
      <c r="C92" s="183" t="s">
        <v>310</v>
      </c>
      <c r="D92" s="181"/>
      <c r="E92" s="182">
        <v>15.275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256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>
      <c r="A93" s="157"/>
      <c r="B93" s="158"/>
      <c r="C93" s="183" t="s">
        <v>311</v>
      </c>
      <c r="D93" s="181"/>
      <c r="E93" s="182">
        <v>6.7679999999999998</v>
      </c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256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>
      <c r="A94" s="157"/>
      <c r="B94" s="158"/>
      <c r="C94" s="183" t="s">
        <v>312</v>
      </c>
      <c r="D94" s="181"/>
      <c r="E94" s="182">
        <v>39.479999999999997</v>
      </c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256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183" t="s">
        <v>313</v>
      </c>
      <c r="D95" s="181"/>
      <c r="E95" s="182">
        <v>8.8800000000000008</v>
      </c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256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>
      <c r="A96" s="157"/>
      <c r="B96" s="158"/>
      <c r="C96" s="183" t="s">
        <v>296</v>
      </c>
      <c r="D96" s="181"/>
      <c r="E96" s="182">
        <v>2.7124999999999999</v>
      </c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256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57"/>
      <c r="B97" s="158"/>
      <c r="C97" s="183" t="s">
        <v>297</v>
      </c>
      <c r="D97" s="181"/>
      <c r="E97" s="182">
        <v>6.5875000000000004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256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>
      <c r="A98" s="157"/>
      <c r="B98" s="158"/>
      <c r="C98" s="183" t="s">
        <v>298</v>
      </c>
      <c r="D98" s="181"/>
      <c r="E98" s="182">
        <v>19.125</v>
      </c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256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>
      <c r="A99" s="157"/>
      <c r="B99" s="158"/>
      <c r="C99" s="183" t="s">
        <v>299</v>
      </c>
      <c r="D99" s="181"/>
      <c r="E99" s="182">
        <v>8.2687500000000007</v>
      </c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256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>
      <c r="A100" s="157"/>
      <c r="B100" s="158"/>
      <c r="C100" s="234"/>
      <c r="D100" s="235"/>
      <c r="E100" s="235"/>
      <c r="F100" s="235"/>
      <c r="G100" s="235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137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67">
        <v>17</v>
      </c>
      <c r="B101" s="168" t="s">
        <v>314</v>
      </c>
      <c r="C101" s="177" t="s">
        <v>315</v>
      </c>
      <c r="D101" s="169" t="s">
        <v>266</v>
      </c>
      <c r="E101" s="170">
        <v>152.1591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2">
        <v>0</v>
      </c>
      <c r="O101" s="172">
        <f>ROUND(E101*N101,2)</f>
        <v>0</v>
      </c>
      <c r="P101" s="172">
        <v>0</v>
      </c>
      <c r="Q101" s="172">
        <f>ROUND(E101*P101,2)</f>
        <v>0</v>
      </c>
      <c r="R101" s="172" t="s">
        <v>224</v>
      </c>
      <c r="S101" s="172" t="s">
        <v>132</v>
      </c>
      <c r="T101" s="173" t="s">
        <v>225</v>
      </c>
      <c r="U101" s="159">
        <v>0.1024</v>
      </c>
      <c r="V101" s="159">
        <f>ROUND(E101*U101,2)</f>
        <v>15.58</v>
      </c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226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ht="33.75" outlineLevel="1">
      <c r="A102" s="157"/>
      <c r="B102" s="158"/>
      <c r="C102" s="247" t="s">
        <v>286</v>
      </c>
      <c r="D102" s="248"/>
      <c r="E102" s="248"/>
      <c r="F102" s="248"/>
      <c r="G102" s="248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228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74" t="str">
        <f>C102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2" s="150"/>
      <c r="BC102" s="150"/>
      <c r="BD102" s="150"/>
      <c r="BE102" s="150"/>
      <c r="BF102" s="150"/>
      <c r="BG102" s="150"/>
      <c r="BH102" s="150"/>
    </row>
    <row r="103" spans="1:60" outlineLevel="1">
      <c r="A103" s="157"/>
      <c r="B103" s="158"/>
      <c r="C103" s="183" t="s">
        <v>316</v>
      </c>
      <c r="D103" s="181"/>
      <c r="E103" s="182">
        <v>152.1591</v>
      </c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256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234"/>
      <c r="D104" s="235"/>
      <c r="E104" s="235"/>
      <c r="F104" s="235"/>
      <c r="G104" s="235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137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67">
        <v>18</v>
      </c>
      <c r="B105" s="168" t="s">
        <v>317</v>
      </c>
      <c r="C105" s="177" t="s">
        <v>318</v>
      </c>
      <c r="D105" s="169" t="s">
        <v>266</v>
      </c>
      <c r="E105" s="170">
        <v>117.62575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2">
        <v>0</v>
      </c>
      <c r="O105" s="172">
        <f>ROUND(E105*N105,2)</f>
        <v>0</v>
      </c>
      <c r="P105" s="172">
        <v>0</v>
      </c>
      <c r="Q105" s="172">
        <f>ROUND(E105*P105,2)</f>
        <v>0</v>
      </c>
      <c r="R105" s="172" t="s">
        <v>224</v>
      </c>
      <c r="S105" s="172" t="s">
        <v>132</v>
      </c>
      <c r="T105" s="173" t="s">
        <v>225</v>
      </c>
      <c r="U105" s="159">
        <v>0.26</v>
      </c>
      <c r="V105" s="159">
        <f>ROUND(E105*U105,2)</f>
        <v>30.58</v>
      </c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226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ht="33.75" outlineLevel="1">
      <c r="A106" s="157"/>
      <c r="B106" s="158"/>
      <c r="C106" s="247" t="s">
        <v>286</v>
      </c>
      <c r="D106" s="248"/>
      <c r="E106" s="248"/>
      <c r="F106" s="248"/>
      <c r="G106" s="248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228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74" t="str">
        <f>C106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57"/>
      <c r="B107" s="158"/>
      <c r="C107" s="183" t="s">
        <v>319</v>
      </c>
      <c r="D107" s="181"/>
      <c r="E107" s="182">
        <v>5.94</v>
      </c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256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57"/>
      <c r="B108" s="158"/>
      <c r="C108" s="183" t="s">
        <v>320</v>
      </c>
      <c r="D108" s="181"/>
      <c r="E108" s="182">
        <v>2.2000000000000002</v>
      </c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256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>
      <c r="A109" s="157"/>
      <c r="B109" s="158"/>
      <c r="C109" s="183" t="s">
        <v>321</v>
      </c>
      <c r="D109" s="181"/>
      <c r="E109" s="182">
        <v>0.94</v>
      </c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256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57"/>
      <c r="B110" s="158"/>
      <c r="C110" s="183" t="s">
        <v>322</v>
      </c>
      <c r="D110" s="181"/>
      <c r="E110" s="182">
        <v>4.2300000000000004</v>
      </c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256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>
      <c r="A111" s="157"/>
      <c r="B111" s="158"/>
      <c r="C111" s="183" t="s">
        <v>323</v>
      </c>
      <c r="D111" s="181"/>
      <c r="E111" s="182">
        <v>86.715000000000003</v>
      </c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256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57"/>
      <c r="B112" s="158"/>
      <c r="C112" s="183" t="s">
        <v>324</v>
      </c>
      <c r="D112" s="181"/>
      <c r="E112" s="182">
        <v>3.8187500000000001</v>
      </c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256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>
      <c r="A113" s="157"/>
      <c r="B113" s="158"/>
      <c r="C113" s="183" t="s">
        <v>325</v>
      </c>
      <c r="D113" s="181"/>
      <c r="E113" s="182">
        <v>1.6919999999999999</v>
      </c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256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>
      <c r="A114" s="157"/>
      <c r="B114" s="158"/>
      <c r="C114" s="183" t="s">
        <v>326</v>
      </c>
      <c r="D114" s="181"/>
      <c r="E114" s="182">
        <v>9.8699999999999992</v>
      </c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256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>
      <c r="A115" s="157"/>
      <c r="B115" s="158"/>
      <c r="C115" s="183" t="s">
        <v>327</v>
      </c>
      <c r="D115" s="181"/>
      <c r="E115" s="182">
        <v>2.2200000000000002</v>
      </c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256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57"/>
      <c r="B116" s="158"/>
      <c r="C116" s="234"/>
      <c r="D116" s="235"/>
      <c r="E116" s="235"/>
      <c r="F116" s="235"/>
      <c r="G116" s="235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137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>
      <c r="A117" s="167">
        <v>19</v>
      </c>
      <c r="B117" s="168" t="s">
        <v>328</v>
      </c>
      <c r="C117" s="177" t="s">
        <v>329</v>
      </c>
      <c r="D117" s="169" t="s">
        <v>266</v>
      </c>
      <c r="E117" s="170">
        <v>106.6125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2">
        <v>0</v>
      </c>
      <c r="O117" s="172">
        <f>ROUND(E117*N117,2)</f>
        <v>0</v>
      </c>
      <c r="P117" s="172">
        <v>0</v>
      </c>
      <c r="Q117" s="172">
        <f>ROUND(E117*P117,2)</f>
        <v>0</v>
      </c>
      <c r="R117" s="172" t="s">
        <v>224</v>
      </c>
      <c r="S117" s="172" t="s">
        <v>132</v>
      </c>
      <c r="T117" s="173" t="s">
        <v>225</v>
      </c>
      <c r="U117" s="159">
        <v>0.16</v>
      </c>
      <c r="V117" s="159">
        <f>ROUND(E117*U117,2)</f>
        <v>17.059999999999999</v>
      </c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226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ht="33.75" outlineLevel="1">
      <c r="A118" s="157"/>
      <c r="B118" s="158"/>
      <c r="C118" s="247" t="s">
        <v>330</v>
      </c>
      <c r="D118" s="248"/>
      <c r="E118" s="248"/>
      <c r="F118" s="248"/>
      <c r="G118" s="248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228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74" t="str">
        <f>C118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57"/>
      <c r="B119" s="158"/>
      <c r="C119" s="183" t="s">
        <v>331</v>
      </c>
      <c r="D119" s="181"/>
      <c r="E119" s="182">
        <v>13.5</v>
      </c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256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57"/>
      <c r="B120" s="158"/>
      <c r="C120" s="183" t="s">
        <v>332</v>
      </c>
      <c r="D120" s="181"/>
      <c r="E120" s="182">
        <v>79.087500000000006</v>
      </c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256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>
      <c r="A121" s="157"/>
      <c r="B121" s="158"/>
      <c r="C121" s="183" t="s">
        <v>333</v>
      </c>
      <c r="D121" s="181"/>
      <c r="E121" s="182">
        <v>14.025</v>
      </c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256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>
      <c r="A122" s="157"/>
      <c r="B122" s="158"/>
      <c r="C122" s="234"/>
      <c r="D122" s="235"/>
      <c r="E122" s="235"/>
      <c r="F122" s="235"/>
      <c r="G122" s="235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137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>
      <c r="A123" s="167">
        <v>20</v>
      </c>
      <c r="B123" s="168" t="s">
        <v>334</v>
      </c>
      <c r="C123" s="177" t="s">
        <v>335</v>
      </c>
      <c r="D123" s="169" t="s">
        <v>266</v>
      </c>
      <c r="E123" s="170">
        <v>31.983599999999999</v>
      </c>
      <c r="F123" s="171"/>
      <c r="G123" s="172">
        <f>ROUND(E123*F123,2)</f>
        <v>0</v>
      </c>
      <c r="H123" s="171"/>
      <c r="I123" s="172">
        <f>ROUND(E123*H123,2)</f>
        <v>0</v>
      </c>
      <c r="J123" s="171"/>
      <c r="K123" s="172">
        <f>ROUND(E123*J123,2)</f>
        <v>0</v>
      </c>
      <c r="L123" s="172">
        <v>21</v>
      </c>
      <c r="M123" s="172">
        <f>G123*(1+L123/100)</f>
        <v>0</v>
      </c>
      <c r="N123" s="172">
        <v>0</v>
      </c>
      <c r="O123" s="172">
        <f>ROUND(E123*N123,2)</f>
        <v>0</v>
      </c>
      <c r="P123" s="172">
        <v>0</v>
      </c>
      <c r="Q123" s="172">
        <f>ROUND(E123*P123,2)</f>
        <v>0</v>
      </c>
      <c r="R123" s="172" t="s">
        <v>224</v>
      </c>
      <c r="S123" s="172" t="s">
        <v>132</v>
      </c>
      <c r="T123" s="173" t="s">
        <v>225</v>
      </c>
      <c r="U123" s="159">
        <v>8.4000000000000005E-2</v>
      </c>
      <c r="V123" s="159">
        <f>ROUND(E123*U123,2)</f>
        <v>2.69</v>
      </c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226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ht="33.75" outlineLevel="1">
      <c r="A124" s="157"/>
      <c r="B124" s="158"/>
      <c r="C124" s="247" t="s">
        <v>330</v>
      </c>
      <c r="D124" s="248"/>
      <c r="E124" s="248"/>
      <c r="F124" s="248"/>
      <c r="G124" s="248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228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74" t="str">
        <f>C124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57"/>
      <c r="B125" s="158"/>
      <c r="C125" s="183" t="s">
        <v>336</v>
      </c>
      <c r="D125" s="181"/>
      <c r="E125" s="182">
        <v>31.983599999999999</v>
      </c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256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>
      <c r="A126" s="157"/>
      <c r="B126" s="158"/>
      <c r="C126" s="234"/>
      <c r="D126" s="235"/>
      <c r="E126" s="235"/>
      <c r="F126" s="235"/>
      <c r="G126" s="235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137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67">
        <v>21</v>
      </c>
      <c r="B127" s="168" t="s">
        <v>337</v>
      </c>
      <c r="C127" s="177" t="s">
        <v>338</v>
      </c>
      <c r="D127" s="169" t="s">
        <v>266</v>
      </c>
      <c r="E127" s="170">
        <v>81.96</v>
      </c>
      <c r="F127" s="171"/>
      <c r="G127" s="172">
        <f>ROUND(E127*F127,2)</f>
        <v>0</v>
      </c>
      <c r="H127" s="171"/>
      <c r="I127" s="172">
        <f>ROUND(E127*H127,2)</f>
        <v>0</v>
      </c>
      <c r="J127" s="171"/>
      <c r="K127" s="172">
        <f>ROUND(E127*J127,2)</f>
        <v>0</v>
      </c>
      <c r="L127" s="172">
        <v>21</v>
      </c>
      <c r="M127" s="172">
        <f>G127*(1+L127/100)</f>
        <v>0</v>
      </c>
      <c r="N127" s="172">
        <v>0</v>
      </c>
      <c r="O127" s="172">
        <f>ROUND(E127*N127,2)</f>
        <v>0</v>
      </c>
      <c r="P127" s="172">
        <v>0</v>
      </c>
      <c r="Q127" s="172">
        <f>ROUND(E127*P127,2)</f>
        <v>0</v>
      </c>
      <c r="R127" s="172" t="s">
        <v>224</v>
      </c>
      <c r="S127" s="172" t="s">
        <v>132</v>
      </c>
      <c r="T127" s="173" t="s">
        <v>225</v>
      </c>
      <c r="U127" s="159">
        <v>0.3</v>
      </c>
      <c r="V127" s="159">
        <f>ROUND(E127*U127,2)</f>
        <v>24.59</v>
      </c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226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ht="33.75" outlineLevel="1">
      <c r="A128" s="157"/>
      <c r="B128" s="158"/>
      <c r="C128" s="247" t="s">
        <v>330</v>
      </c>
      <c r="D128" s="248"/>
      <c r="E128" s="248"/>
      <c r="F128" s="248"/>
      <c r="G128" s="248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228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74" t="str">
        <f>C128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28" s="150"/>
      <c r="BC128" s="150"/>
      <c r="BD128" s="150"/>
      <c r="BE128" s="150"/>
      <c r="BF128" s="150"/>
      <c r="BG128" s="150"/>
      <c r="BH128" s="150"/>
    </row>
    <row r="129" spans="1:60" outlineLevel="1">
      <c r="A129" s="157"/>
      <c r="B129" s="158"/>
      <c r="C129" s="183" t="s">
        <v>339</v>
      </c>
      <c r="D129" s="181"/>
      <c r="E129" s="182">
        <v>10.8</v>
      </c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256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>
      <c r="A130" s="157"/>
      <c r="B130" s="158"/>
      <c r="C130" s="183" t="s">
        <v>340</v>
      </c>
      <c r="D130" s="181"/>
      <c r="E130" s="182">
        <v>59.94</v>
      </c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256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>
      <c r="A131" s="157"/>
      <c r="B131" s="158"/>
      <c r="C131" s="183" t="s">
        <v>341</v>
      </c>
      <c r="D131" s="181"/>
      <c r="E131" s="182">
        <v>11.22</v>
      </c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256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>
      <c r="A132" s="157"/>
      <c r="B132" s="158"/>
      <c r="C132" s="234"/>
      <c r="D132" s="235"/>
      <c r="E132" s="235"/>
      <c r="F132" s="235"/>
      <c r="G132" s="235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137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>
      <c r="A133" s="167">
        <v>22</v>
      </c>
      <c r="B133" s="168" t="s">
        <v>342</v>
      </c>
      <c r="C133" s="177" t="s">
        <v>343</v>
      </c>
      <c r="D133" s="169" t="s">
        <v>266</v>
      </c>
      <c r="E133" s="170">
        <v>24.588000000000001</v>
      </c>
      <c r="F133" s="171"/>
      <c r="G133" s="172">
        <f>ROUND(E133*F133,2)</f>
        <v>0</v>
      </c>
      <c r="H133" s="171"/>
      <c r="I133" s="172">
        <f>ROUND(E133*H133,2)</f>
        <v>0</v>
      </c>
      <c r="J133" s="171"/>
      <c r="K133" s="172">
        <f>ROUND(E133*J133,2)</f>
        <v>0</v>
      </c>
      <c r="L133" s="172">
        <v>21</v>
      </c>
      <c r="M133" s="172">
        <f>G133*(1+L133/100)</f>
        <v>0</v>
      </c>
      <c r="N133" s="172">
        <v>0</v>
      </c>
      <c r="O133" s="172">
        <f>ROUND(E133*N133,2)</f>
        <v>0</v>
      </c>
      <c r="P133" s="172">
        <v>0</v>
      </c>
      <c r="Q133" s="172">
        <f>ROUND(E133*P133,2)</f>
        <v>0</v>
      </c>
      <c r="R133" s="172" t="s">
        <v>224</v>
      </c>
      <c r="S133" s="172" t="s">
        <v>132</v>
      </c>
      <c r="T133" s="173" t="s">
        <v>225</v>
      </c>
      <c r="U133" s="159">
        <v>0.14829999999999999</v>
      </c>
      <c r="V133" s="159">
        <f>ROUND(E133*U133,2)</f>
        <v>3.65</v>
      </c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226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ht="33.75" outlineLevel="1">
      <c r="A134" s="157"/>
      <c r="B134" s="158"/>
      <c r="C134" s="247" t="s">
        <v>330</v>
      </c>
      <c r="D134" s="248"/>
      <c r="E134" s="248"/>
      <c r="F134" s="248"/>
      <c r="G134" s="248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228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74" t="str">
        <f>C134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4" s="150"/>
      <c r="BC134" s="150"/>
      <c r="BD134" s="150"/>
      <c r="BE134" s="150"/>
      <c r="BF134" s="150"/>
      <c r="BG134" s="150"/>
      <c r="BH134" s="150"/>
    </row>
    <row r="135" spans="1:60" outlineLevel="1">
      <c r="A135" s="157"/>
      <c r="B135" s="158"/>
      <c r="C135" s="183" t="s">
        <v>344</v>
      </c>
      <c r="D135" s="181"/>
      <c r="E135" s="182">
        <v>24.588000000000001</v>
      </c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256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>
      <c r="A136" s="157"/>
      <c r="B136" s="158"/>
      <c r="C136" s="234"/>
      <c r="D136" s="235"/>
      <c r="E136" s="235"/>
      <c r="F136" s="235"/>
      <c r="G136" s="235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137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>
      <c r="A137" s="167">
        <v>23</v>
      </c>
      <c r="B137" s="168" t="s">
        <v>345</v>
      </c>
      <c r="C137" s="177" t="s">
        <v>346</v>
      </c>
      <c r="D137" s="169" t="s">
        <v>266</v>
      </c>
      <c r="E137" s="170">
        <v>28.905000000000001</v>
      </c>
      <c r="F137" s="171"/>
      <c r="G137" s="172">
        <f>ROUND(E137*F137,2)</f>
        <v>0</v>
      </c>
      <c r="H137" s="171"/>
      <c r="I137" s="172">
        <f>ROUND(E137*H137,2)</f>
        <v>0</v>
      </c>
      <c r="J137" s="171"/>
      <c r="K137" s="172">
        <f>ROUND(E137*J137,2)</f>
        <v>0</v>
      </c>
      <c r="L137" s="172">
        <v>21</v>
      </c>
      <c r="M137" s="172">
        <f>G137*(1+L137/100)</f>
        <v>0</v>
      </c>
      <c r="N137" s="172">
        <v>0</v>
      </c>
      <c r="O137" s="172">
        <f>ROUND(E137*N137,2)</f>
        <v>0</v>
      </c>
      <c r="P137" s="172">
        <v>0</v>
      </c>
      <c r="Q137" s="172">
        <f>ROUND(E137*P137,2)</f>
        <v>0</v>
      </c>
      <c r="R137" s="172" t="s">
        <v>224</v>
      </c>
      <c r="S137" s="172" t="s">
        <v>132</v>
      </c>
      <c r="T137" s="173" t="s">
        <v>225</v>
      </c>
      <c r="U137" s="159">
        <v>0.53</v>
      </c>
      <c r="V137" s="159">
        <f>ROUND(E137*U137,2)</f>
        <v>15.32</v>
      </c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226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ht="33.75" outlineLevel="1">
      <c r="A138" s="157"/>
      <c r="B138" s="158"/>
      <c r="C138" s="247" t="s">
        <v>330</v>
      </c>
      <c r="D138" s="248"/>
      <c r="E138" s="248"/>
      <c r="F138" s="248"/>
      <c r="G138" s="248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228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74" t="str">
        <f>C138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8" s="150"/>
      <c r="BC138" s="150"/>
      <c r="BD138" s="150"/>
      <c r="BE138" s="150"/>
      <c r="BF138" s="150"/>
      <c r="BG138" s="150"/>
      <c r="BH138" s="150"/>
    </row>
    <row r="139" spans="1:60" outlineLevel="1">
      <c r="A139" s="157"/>
      <c r="B139" s="158"/>
      <c r="C139" s="183" t="s">
        <v>347</v>
      </c>
      <c r="D139" s="181"/>
      <c r="E139" s="182">
        <v>2.7</v>
      </c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256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>
      <c r="A140" s="157"/>
      <c r="B140" s="158"/>
      <c r="C140" s="183" t="s">
        <v>348</v>
      </c>
      <c r="D140" s="181"/>
      <c r="E140" s="182">
        <v>14.984999999999999</v>
      </c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256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>
      <c r="A141" s="157"/>
      <c r="B141" s="158"/>
      <c r="C141" s="183" t="s">
        <v>341</v>
      </c>
      <c r="D141" s="181"/>
      <c r="E141" s="182">
        <v>11.22</v>
      </c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256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>
      <c r="A142" s="157"/>
      <c r="B142" s="158"/>
      <c r="C142" s="234"/>
      <c r="D142" s="235"/>
      <c r="E142" s="235"/>
      <c r="F142" s="235"/>
      <c r="G142" s="235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137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>
      <c r="A143" s="167">
        <v>24</v>
      </c>
      <c r="B143" s="168" t="s">
        <v>349</v>
      </c>
      <c r="C143" s="177" t="s">
        <v>350</v>
      </c>
      <c r="D143" s="169" t="s">
        <v>266</v>
      </c>
      <c r="E143" s="170">
        <v>34.6875</v>
      </c>
      <c r="F143" s="171"/>
      <c r="G143" s="172">
        <f>ROUND(E143*F143,2)</f>
        <v>0</v>
      </c>
      <c r="H143" s="171"/>
      <c r="I143" s="172">
        <f>ROUND(E143*H143,2)</f>
        <v>0</v>
      </c>
      <c r="J143" s="171"/>
      <c r="K143" s="172">
        <f>ROUND(E143*J143,2)</f>
        <v>0</v>
      </c>
      <c r="L143" s="172">
        <v>21</v>
      </c>
      <c r="M143" s="172">
        <f>G143*(1+L143/100)</f>
        <v>0</v>
      </c>
      <c r="N143" s="172">
        <v>0</v>
      </c>
      <c r="O143" s="172">
        <f>ROUND(E143*N143,2)</f>
        <v>0</v>
      </c>
      <c r="P143" s="172">
        <v>0</v>
      </c>
      <c r="Q143" s="172">
        <f>ROUND(E143*P143,2)</f>
        <v>0</v>
      </c>
      <c r="R143" s="172" t="s">
        <v>224</v>
      </c>
      <c r="S143" s="172" t="s">
        <v>132</v>
      </c>
      <c r="T143" s="173" t="s">
        <v>225</v>
      </c>
      <c r="U143" s="159">
        <v>3.5329999999999999</v>
      </c>
      <c r="V143" s="159">
        <f>ROUND(E143*U143,2)</f>
        <v>122.55</v>
      </c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226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>
      <c r="A144" s="157"/>
      <c r="B144" s="158"/>
      <c r="C144" s="247" t="s">
        <v>351</v>
      </c>
      <c r="D144" s="248"/>
      <c r="E144" s="248"/>
      <c r="F144" s="248"/>
      <c r="G144" s="248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228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>
      <c r="A145" s="157"/>
      <c r="B145" s="158"/>
      <c r="C145" s="183" t="s">
        <v>352</v>
      </c>
      <c r="D145" s="181"/>
      <c r="E145" s="182">
        <v>34.6875</v>
      </c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256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>
      <c r="A146" s="157"/>
      <c r="B146" s="158"/>
      <c r="C146" s="234"/>
      <c r="D146" s="235"/>
      <c r="E146" s="235"/>
      <c r="F146" s="235"/>
      <c r="G146" s="235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137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>
      <c r="A147" s="167">
        <v>25</v>
      </c>
      <c r="B147" s="168" t="s">
        <v>353</v>
      </c>
      <c r="C147" s="177" t="s">
        <v>354</v>
      </c>
      <c r="D147" s="169" t="s">
        <v>266</v>
      </c>
      <c r="E147" s="170">
        <v>34.6875</v>
      </c>
      <c r="F147" s="171"/>
      <c r="G147" s="172">
        <f>ROUND(E147*F147,2)</f>
        <v>0</v>
      </c>
      <c r="H147" s="171"/>
      <c r="I147" s="172">
        <f>ROUND(E147*H147,2)</f>
        <v>0</v>
      </c>
      <c r="J147" s="171"/>
      <c r="K147" s="172">
        <f>ROUND(E147*J147,2)</f>
        <v>0</v>
      </c>
      <c r="L147" s="172">
        <v>21</v>
      </c>
      <c r="M147" s="172">
        <f>G147*(1+L147/100)</f>
        <v>0</v>
      </c>
      <c r="N147" s="172">
        <v>0</v>
      </c>
      <c r="O147" s="172">
        <f>ROUND(E147*N147,2)</f>
        <v>0</v>
      </c>
      <c r="P147" s="172">
        <v>0</v>
      </c>
      <c r="Q147" s="172">
        <f>ROUND(E147*P147,2)</f>
        <v>0</v>
      </c>
      <c r="R147" s="172" t="s">
        <v>224</v>
      </c>
      <c r="S147" s="172" t="s">
        <v>132</v>
      </c>
      <c r="T147" s="173" t="s">
        <v>225</v>
      </c>
      <c r="U147" s="159">
        <v>4.6550000000000002</v>
      </c>
      <c r="V147" s="159">
        <f>ROUND(E147*U147,2)</f>
        <v>161.47</v>
      </c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226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>
      <c r="A148" s="157"/>
      <c r="B148" s="158"/>
      <c r="C148" s="247" t="s">
        <v>351</v>
      </c>
      <c r="D148" s="248"/>
      <c r="E148" s="248"/>
      <c r="F148" s="248"/>
      <c r="G148" s="248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228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>
      <c r="A149" s="157"/>
      <c r="B149" s="158"/>
      <c r="C149" s="183" t="s">
        <v>352</v>
      </c>
      <c r="D149" s="181"/>
      <c r="E149" s="182">
        <v>34.6875</v>
      </c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256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>
      <c r="A150" s="157"/>
      <c r="B150" s="158"/>
      <c r="C150" s="234"/>
      <c r="D150" s="235"/>
      <c r="E150" s="235"/>
      <c r="F150" s="235"/>
      <c r="G150" s="235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137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>
      <c r="A151" s="167">
        <v>26</v>
      </c>
      <c r="B151" s="168" t="s">
        <v>355</v>
      </c>
      <c r="C151" s="177" t="s">
        <v>356</v>
      </c>
      <c r="D151" s="169" t="s">
        <v>253</v>
      </c>
      <c r="E151" s="170">
        <v>9.5</v>
      </c>
      <c r="F151" s="171"/>
      <c r="G151" s="172">
        <f>ROUND(E151*F151,2)</f>
        <v>0</v>
      </c>
      <c r="H151" s="171"/>
      <c r="I151" s="172">
        <f>ROUND(E151*H151,2)</f>
        <v>0</v>
      </c>
      <c r="J151" s="171"/>
      <c r="K151" s="172">
        <f>ROUND(E151*J151,2)</f>
        <v>0</v>
      </c>
      <c r="L151" s="172">
        <v>21</v>
      </c>
      <c r="M151" s="172">
        <f>G151*(1+L151/100)</f>
        <v>0</v>
      </c>
      <c r="N151" s="172">
        <v>7.6000000000000004E-4</v>
      </c>
      <c r="O151" s="172">
        <f>ROUND(E151*N151,2)</f>
        <v>0.01</v>
      </c>
      <c r="P151" s="172">
        <v>0</v>
      </c>
      <c r="Q151" s="172">
        <f>ROUND(E151*P151,2)</f>
        <v>0</v>
      </c>
      <c r="R151" s="172" t="s">
        <v>224</v>
      </c>
      <c r="S151" s="172" t="s">
        <v>132</v>
      </c>
      <c r="T151" s="173" t="s">
        <v>225</v>
      </c>
      <c r="U151" s="159">
        <v>4.7103299999999999</v>
      </c>
      <c r="V151" s="159">
        <f>ROUND(E151*U151,2)</f>
        <v>44.75</v>
      </c>
      <c r="W151" s="159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226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ht="22.5" outlineLevel="1">
      <c r="A152" s="157"/>
      <c r="B152" s="158"/>
      <c r="C152" s="247" t="s">
        <v>357</v>
      </c>
      <c r="D152" s="248"/>
      <c r="E152" s="248"/>
      <c r="F152" s="248"/>
      <c r="G152" s="248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228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74" t="str">
        <f>C152</f>
        <v>Protlačování trub v hornině 1 - 4 s výjimkou tekoucího písku a hornin kašovité konzistence metodou ramování (zatloukání) ocelových trub s následným čistěním.</v>
      </c>
      <c r="BB152" s="150"/>
      <c r="BC152" s="150"/>
      <c r="BD152" s="150"/>
      <c r="BE152" s="150"/>
      <c r="BF152" s="150"/>
      <c r="BG152" s="150"/>
      <c r="BH152" s="150"/>
    </row>
    <row r="153" spans="1:60" ht="22.5" outlineLevel="1">
      <c r="A153" s="157"/>
      <c r="B153" s="158"/>
      <c r="C153" s="249" t="s">
        <v>358</v>
      </c>
      <c r="D153" s="250"/>
      <c r="E153" s="250"/>
      <c r="F153" s="250"/>
      <c r="G153" s="250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228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74" t="str">
        <f>C153</f>
        <v>Úprava čela potrubí pro protlačení, spojování potlačovaných trub, odstranění horniny z protlačovaných trub stlačeným vzduchem, vodorovné a svislé přemístění výkopku z protlačovaného potrubí a montážní jámy na přilehlé území.</v>
      </c>
      <c r="BB153" s="150"/>
      <c r="BC153" s="150"/>
      <c r="BD153" s="150"/>
      <c r="BE153" s="150"/>
      <c r="BF153" s="150"/>
      <c r="BG153" s="150"/>
      <c r="BH153" s="150"/>
    </row>
    <row r="154" spans="1:60" outlineLevel="1">
      <c r="A154" s="157"/>
      <c r="B154" s="158"/>
      <c r="C154" s="183" t="s">
        <v>359</v>
      </c>
      <c r="D154" s="181"/>
      <c r="E154" s="182">
        <v>9.5</v>
      </c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256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>
      <c r="A155" s="157"/>
      <c r="B155" s="158"/>
      <c r="C155" s="234"/>
      <c r="D155" s="235"/>
      <c r="E155" s="235"/>
      <c r="F155" s="235"/>
      <c r="G155" s="235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137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ht="22.5" outlineLevel="1">
      <c r="A156" s="167">
        <v>27</v>
      </c>
      <c r="B156" s="168" t="s">
        <v>360</v>
      </c>
      <c r="C156" s="177" t="s">
        <v>361</v>
      </c>
      <c r="D156" s="169" t="s">
        <v>223</v>
      </c>
      <c r="E156" s="170">
        <v>412</v>
      </c>
      <c r="F156" s="171"/>
      <c r="G156" s="172">
        <f>ROUND(E156*F156,2)</f>
        <v>0</v>
      </c>
      <c r="H156" s="171"/>
      <c r="I156" s="172">
        <f>ROUND(E156*H156,2)</f>
        <v>0</v>
      </c>
      <c r="J156" s="171"/>
      <c r="K156" s="172">
        <f>ROUND(E156*J156,2)</f>
        <v>0</v>
      </c>
      <c r="L156" s="172">
        <v>21</v>
      </c>
      <c r="M156" s="172">
        <f>G156*(1+L156/100)</f>
        <v>0</v>
      </c>
      <c r="N156" s="172">
        <v>9.8999999999999999E-4</v>
      </c>
      <c r="O156" s="172">
        <f>ROUND(E156*N156,2)</f>
        <v>0.41</v>
      </c>
      <c r="P156" s="172">
        <v>0</v>
      </c>
      <c r="Q156" s="172">
        <f>ROUND(E156*P156,2)</f>
        <v>0</v>
      </c>
      <c r="R156" s="172" t="s">
        <v>224</v>
      </c>
      <c r="S156" s="172" t="s">
        <v>132</v>
      </c>
      <c r="T156" s="173" t="s">
        <v>225</v>
      </c>
      <c r="U156" s="159">
        <v>0.23599999999999999</v>
      </c>
      <c r="V156" s="159">
        <f>ROUND(E156*U156,2)</f>
        <v>97.23</v>
      </c>
      <c r="W156" s="159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226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>
      <c r="A157" s="157"/>
      <c r="B157" s="158"/>
      <c r="C157" s="247" t="s">
        <v>362</v>
      </c>
      <c r="D157" s="248"/>
      <c r="E157" s="248"/>
      <c r="F157" s="248"/>
      <c r="G157" s="248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228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>
      <c r="A158" s="157"/>
      <c r="B158" s="158"/>
      <c r="C158" s="183" t="s">
        <v>363</v>
      </c>
      <c r="D158" s="181"/>
      <c r="E158" s="182">
        <v>412</v>
      </c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256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>
      <c r="A159" s="157"/>
      <c r="B159" s="158"/>
      <c r="C159" s="234"/>
      <c r="D159" s="235"/>
      <c r="E159" s="235"/>
      <c r="F159" s="235"/>
      <c r="G159" s="235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137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>
      <c r="A160" s="167">
        <v>28</v>
      </c>
      <c r="B160" s="168" t="s">
        <v>364</v>
      </c>
      <c r="C160" s="177" t="s">
        <v>365</v>
      </c>
      <c r="D160" s="169" t="s">
        <v>223</v>
      </c>
      <c r="E160" s="170">
        <v>412</v>
      </c>
      <c r="F160" s="171"/>
      <c r="G160" s="172">
        <f>ROUND(E160*F160,2)</f>
        <v>0</v>
      </c>
      <c r="H160" s="171"/>
      <c r="I160" s="172">
        <f>ROUND(E160*H160,2)</f>
        <v>0</v>
      </c>
      <c r="J160" s="171"/>
      <c r="K160" s="172">
        <f>ROUND(E160*J160,2)</f>
        <v>0</v>
      </c>
      <c r="L160" s="172">
        <v>21</v>
      </c>
      <c r="M160" s="172">
        <f>G160*(1+L160/100)</f>
        <v>0</v>
      </c>
      <c r="N160" s="172">
        <v>0</v>
      </c>
      <c r="O160" s="172">
        <f>ROUND(E160*N160,2)</f>
        <v>0</v>
      </c>
      <c r="P160" s="172">
        <v>0</v>
      </c>
      <c r="Q160" s="172">
        <f>ROUND(E160*P160,2)</f>
        <v>0</v>
      </c>
      <c r="R160" s="172" t="s">
        <v>224</v>
      </c>
      <c r="S160" s="172" t="s">
        <v>132</v>
      </c>
      <c r="T160" s="173" t="s">
        <v>225</v>
      </c>
      <c r="U160" s="159">
        <v>7.0000000000000007E-2</v>
      </c>
      <c r="V160" s="159">
        <f>ROUND(E160*U160,2)</f>
        <v>28.84</v>
      </c>
      <c r="W160" s="159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226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>
      <c r="A161" s="157"/>
      <c r="B161" s="158"/>
      <c r="C161" s="247" t="s">
        <v>366</v>
      </c>
      <c r="D161" s="248"/>
      <c r="E161" s="248"/>
      <c r="F161" s="248"/>
      <c r="G161" s="248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228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>
      <c r="A162" s="157"/>
      <c r="B162" s="158"/>
      <c r="C162" s="234"/>
      <c r="D162" s="235"/>
      <c r="E162" s="235"/>
      <c r="F162" s="235"/>
      <c r="G162" s="235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137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>
      <c r="A163" s="167">
        <v>29</v>
      </c>
      <c r="B163" s="168" t="s">
        <v>367</v>
      </c>
      <c r="C163" s="177" t="s">
        <v>368</v>
      </c>
      <c r="D163" s="169" t="s">
        <v>223</v>
      </c>
      <c r="E163" s="170">
        <v>1991.5</v>
      </c>
      <c r="F163" s="171"/>
      <c r="G163" s="172">
        <f>ROUND(E163*F163,2)</f>
        <v>0</v>
      </c>
      <c r="H163" s="171"/>
      <c r="I163" s="172">
        <f>ROUND(E163*H163,2)</f>
        <v>0</v>
      </c>
      <c r="J163" s="171"/>
      <c r="K163" s="172">
        <f>ROUND(E163*J163,2)</f>
        <v>0</v>
      </c>
      <c r="L163" s="172">
        <v>21</v>
      </c>
      <c r="M163" s="172">
        <f>G163*(1+L163/100)</f>
        <v>0</v>
      </c>
      <c r="N163" s="172">
        <v>6.9999999999999999E-4</v>
      </c>
      <c r="O163" s="172">
        <f>ROUND(E163*N163,2)</f>
        <v>1.39</v>
      </c>
      <c r="P163" s="172">
        <v>0</v>
      </c>
      <c r="Q163" s="172">
        <f>ROUND(E163*P163,2)</f>
        <v>0</v>
      </c>
      <c r="R163" s="172" t="s">
        <v>224</v>
      </c>
      <c r="S163" s="172" t="s">
        <v>132</v>
      </c>
      <c r="T163" s="173" t="s">
        <v>225</v>
      </c>
      <c r="U163" s="159">
        <v>0.156</v>
      </c>
      <c r="V163" s="159">
        <f>ROUND(E163*U163,2)</f>
        <v>310.67</v>
      </c>
      <c r="W163" s="159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226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>
      <c r="A164" s="157"/>
      <c r="B164" s="158"/>
      <c r="C164" s="183" t="s">
        <v>369</v>
      </c>
      <c r="D164" s="181"/>
      <c r="E164" s="182">
        <v>45</v>
      </c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256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>
      <c r="A165" s="157"/>
      <c r="B165" s="158"/>
      <c r="C165" s="183" t="s">
        <v>370</v>
      </c>
      <c r="D165" s="181"/>
      <c r="E165" s="182">
        <v>180</v>
      </c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256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>
      <c r="A166" s="157"/>
      <c r="B166" s="158"/>
      <c r="C166" s="183" t="s">
        <v>371</v>
      </c>
      <c r="D166" s="181"/>
      <c r="E166" s="182">
        <v>1495</v>
      </c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256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>
      <c r="A167" s="157"/>
      <c r="B167" s="158"/>
      <c r="C167" s="183" t="s">
        <v>372</v>
      </c>
      <c r="D167" s="181"/>
      <c r="E167" s="182">
        <v>32.5</v>
      </c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256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>
      <c r="A168" s="157"/>
      <c r="B168" s="158"/>
      <c r="C168" s="183" t="s">
        <v>373</v>
      </c>
      <c r="D168" s="181"/>
      <c r="E168" s="182">
        <v>175</v>
      </c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256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>
      <c r="A169" s="157"/>
      <c r="B169" s="158"/>
      <c r="C169" s="183" t="s">
        <v>374</v>
      </c>
      <c r="D169" s="181"/>
      <c r="E169" s="182">
        <v>64</v>
      </c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256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>
      <c r="A170" s="157"/>
      <c r="B170" s="158"/>
      <c r="C170" s="234"/>
      <c r="D170" s="235"/>
      <c r="E170" s="235"/>
      <c r="F170" s="235"/>
      <c r="G170" s="235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137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>
      <c r="A171" s="167">
        <v>30</v>
      </c>
      <c r="B171" s="168" t="s">
        <v>375</v>
      </c>
      <c r="C171" s="177" t="s">
        <v>376</v>
      </c>
      <c r="D171" s="169" t="s">
        <v>223</v>
      </c>
      <c r="E171" s="170">
        <v>1991.5</v>
      </c>
      <c r="F171" s="171"/>
      <c r="G171" s="172">
        <f>ROUND(E171*F171,2)</f>
        <v>0</v>
      </c>
      <c r="H171" s="171"/>
      <c r="I171" s="172">
        <f>ROUND(E171*H171,2)</f>
        <v>0</v>
      </c>
      <c r="J171" s="171"/>
      <c r="K171" s="172">
        <f>ROUND(E171*J171,2)</f>
        <v>0</v>
      </c>
      <c r="L171" s="172">
        <v>21</v>
      </c>
      <c r="M171" s="172">
        <f>G171*(1+L171/100)</f>
        <v>0</v>
      </c>
      <c r="N171" s="172">
        <v>0</v>
      </c>
      <c r="O171" s="172">
        <f>ROUND(E171*N171,2)</f>
        <v>0</v>
      </c>
      <c r="P171" s="172">
        <v>0</v>
      </c>
      <c r="Q171" s="172">
        <f>ROUND(E171*P171,2)</f>
        <v>0</v>
      </c>
      <c r="R171" s="172" t="s">
        <v>224</v>
      </c>
      <c r="S171" s="172" t="s">
        <v>132</v>
      </c>
      <c r="T171" s="173" t="s">
        <v>225</v>
      </c>
      <c r="U171" s="159">
        <v>9.5000000000000001E-2</v>
      </c>
      <c r="V171" s="159">
        <f>ROUND(E171*U171,2)</f>
        <v>189.19</v>
      </c>
      <c r="W171" s="159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226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>
      <c r="A172" s="157"/>
      <c r="B172" s="158"/>
      <c r="C172" s="247" t="s">
        <v>377</v>
      </c>
      <c r="D172" s="248"/>
      <c r="E172" s="248"/>
      <c r="F172" s="248"/>
      <c r="G172" s="248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228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>
      <c r="A173" s="157"/>
      <c r="B173" s="158"/>
      <c r="C173" s="234"/>
      <c r="D173" s="235"/>
      <c r="E173" s="235"/>
      <c r="F173" s="235"/>
      <c r="G173" s="235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137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>
      <c r="A174" s="167">
        <v>31</v>
      </c>
      <c r="B174" s="168" t="s">
        <v>378</v>
      </c>
      <c r="C174" s="177" t="s">
        <v>379</v>
      </c>
      <c r="D174" s="169" t="s">
        <v>266</v>
      </c>
      <c r="E174" s="170">
        <v>1255.625</v>
      </c>
      <c r="F174" s="171"/>
      <c r="G174" s="172">
        <f>ROUND(E174*F174,2)</f>
        <v>0</v>
      </c>
      <c r="H174" s="171"/>
      <c r="I174" s="172">
        <f>ROUND(E174*H174,2)</f>
        <v>0</v>
      </c>
      <c r="J174" s="171"/>
      <c r="K174" s="172">
        <f>ROUND(E174*J174,2)</f>
        <v>0</v>
      </c>
      <c r="L174" s="172">
        <v>21</v>
      </c>
      <c r="M174" s="172">
        <f>G174*(1+L174/100)</f>
        <v>0</v>
      </c>
      <c r="N174" s="172">
        <v>4.6000000000000001E-4</v>
      </c>
      <c r="O174" s="172">
        <f>ROUND(E174*N174,2)</f>
        <v>0.57999999999999996</v>
      </c>
      <c r="P174" s="172">
        <v>0</v>
      </c>
      <c r="Q174" s="172">
        <f>ROUND(E174*P174,2)</f>
        <v>0</v>
      </c>
      <c r="R174" s="172" t="s">
        <v>224</v>
      </c>
      <c r="S174" s="172" t="s">
        <v>132</v>
      </c>
      <c r="T174" s="173" t="s">
        <v>225</v>
      </c>
      <c r="U174" s="159">
        <v>0.126</v>
      </c>
      <c r="V174" s="159">
        <f>ROUND(E174*U174,2)</f>
        <v>158.21</v>
      </c>
      <c r="W174" s="159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226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>
      <c r="A175" s="157"/>
      <c r="B175" s="158"/>
      <c r="C175" s="247" t="s">
        <v>380</v>
      </c>
      <c r="D175" s="248"/>
      <c r="E175" s="248"/>
      <c r="F175" s="248"/>
      <c r="G175" s="248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228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>
      <c r="A176" s="157"/>
      <c r="B176" s="158"/>
      <c r="C176" s="183" t="s">
        <v>381</v>
      </c>
      <c r="D176" s="181"/>
      <c r="E176" s="182">
        <v>40.625</v>
      </c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256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>
      <c r="A177" s="157"/>
      <c r="B177" s="158"/>
      <c r="C177" s="183" t="s">
        <v>382</v>
      </c>
      <c r="D177" s="181"/>
      <c r="E177" s="182">
        <v>18</v>
      </c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256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>
      <c r="A178" s="157"/>
      <c r="B178" s="158"/>
      <c r="C178" s="183" t="s">
        <v>383</v>
      </c>
      <c r="D178" s="181"/>
      <c r="E178" s="182">
        <v>1035</v>
      </c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256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>
      <c r="A179" s="157"/>
      <c r="B179" s="158"/>
      <c r="C179" s="183" t="s">
        <v>384</v>
      </c>
      <c r="D179" s="181"/>
      <c r="E179" s="182">
        <v>25</v>
      </c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256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>
      <c r="A180" s="157"/>
      <c r="B180" s="158"/>
      <c r="C180" s="183" t="s">
        <v>385</v>
      </c>
      <c r="D180" s="181"/>
      <c r="E180" s="182">
        <v>105</v>
      </c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256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>
      <c r="A181" s="157"/>
      <c r="B181" s="158"/>
      <c r="C181" s="183" t="s">
        <v>386</v>
      </c>
      <c r="D181" s="181"/>
      <c r="E181" s="182">
        <v>32</v>
      </c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256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>
      <c r="A182" s="157"/>
      <c r="B182" s="158"/>
      <c r="C182" s="234"/>
      <c r="D182" s="235"/>
      <c r="E182" s="235"/>
      <c r="F182" s="235"/>
      <c r="G182" s="235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137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>
      <c r="A183" s="167">
        <v>32</v>
      </c>
      <c r="B183" s="168" t="s">
        <v>387</v>
      </c>
      <c r="C183" s="177" t="s">
        <v>388</v>
      </c>
      <c r="D183" s="169" t="s">
        <v>266</v>
      </c>
      <c r="E183" s="170">
        <v>1255.625</v>
      </c>
      <c r="F183" s="171"/>
      <c r="G183" s="172">
        <f>ROUND(E183*F183,2)</f>
        <v>0</v>
      </c>
      <c r="H183" s="171"/>
      <c r="I183" s="172">
        <f>ROUND(E183*H183,2)</f>
        <v>0</v>
      </c>
      <c r="J183" s="171"/>
      <c r="K183" s="172">
        <f>ROUND(E183*J183,2)</f>
        <v>0</v>
      </c>
      <c r="L183" s="172">
        <v>21</v>
      </c>
      <c r="M183" s="172">
        <f>G183*(1+L183/100)</f>
        <v>0</v>
      </c>
      <c r="N183" s="172">
        <v>0</v>
      </c>
      <c r="O183" s="172">
        <f>ROUND(E183*N183,2)</f>
        <v>0</v>
      </c>
      <c r="P183" s="172">
        <v>0</v>
      </c>
      <c r="Q183" s="172">
        <f>ROUND(E183*P183,2)</f>
        <v>0</v>
      </c>
      <c r="R183" s="172" t="s">
        <v>224</v>
      </c>
      <c r="S183" s="172" t="s">
        <v>132</v>
      </c>
      <c r="T183" s="173" t="s">
        <v>225</v>
      </c>
      <c r="U183" s="159">
        <v>3.7999999999999999E-2</v>
      </c>
      <c r="V183" s="159">
        <f>ROUND(E183*U183,2)</f>
        <v>47.71</v>
      </c>
      <c r="W183" s="159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226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>
      <c r="A184" s="157"/>
      <c r="B184" s="158"/>
      <c r="C184" s="247" t="s">
        <v>389</v>
      </c>
      <c r="D184" s="248"/>
      <c r="E184" s="248"/>
      <c r="F184" s="248"/>
      <c r="G184" s="248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228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>
      <c r="A185" s="157"/>
      <c r="B185" s="158"/>
      <c r="C185" s="234"/>
      <c r="D185" s="235"/>
      <c r="E185" s="235"/>
      <c r="F185" s="235"/>
      <c r="G185" s="235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137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>
      <c r="A186" s="167">
        <v>33</v>
      </c>
      <c r="B186" s="168" t="s">
        <v>390</v>
      </c>
      <c r="C186" s="177" t="s">
        <v>391</v>
      </c>
      <c r="D186" s="169" t="s">
        <v>266</v>
      </c>
      <c r="E186" s="170">
        <v>411.97874999999999</v>
      </c>
      <c r="F186" s="171"/>
      <c r="G186" s="172">
        <f>ROUND(E186*F186,2)</f>
        <v>0</v>
      </c>
      <c r="H186" s="171"/>
      <c r="I186" s="172">
        <f>ROUND(E186*H186,2)</f>
        <v>0</v>
      </c>
      <c r="J186" s="171"/>
      <c r="K186" s="172">
        <f>ROUND(E186*J186,2)</f>
        <v>0</v>
      </c>
      <c r="L186" s="172">
        <v>21</v>
      </c>
      <c r="M186" s="172">
        <f>G186*(1+L186/100)</f>
        <v>0</v>
      </c>
      <c r="N186" s="172">
        <v>0</v>
      </c>
      <c r="O186" s="172">
        <f>ROUND(E186*N186,2)</f>
        <v>0</v>
      </c>
      <c r="P186" s="172">
        <v>0</v>
      </c>
      <c r="Q186" s="172">
        <f>ROUND(E186*P186,2)</f>
        <v>0</v>
      </c>
      <c r="R186" s="172" t="s">
        <v>224</v>
      </c>
      <c r="S186" s="172" t="s">
        <v>132</v>
      </c>
      <c r="T186" s="173" t="s">
        <v>225</v>
      </c>
      <c r="U186" s="159">
        <v>0.34499999999999997</v>
      </c>
      <c r="V186" s="159">
        <f>ROUND(E186*U186,2)</f>
        <v>142.13</v>
      </c>
      <c r="W186" s="159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226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>
      <c r="A187" s="157"/>
      <c r="B187" s="158"/>
      <c r="C187" s="247" t="s">
        <v>392</v>
      </c>
      <c r="D187" s="248"/>
      <c r="E187" s="248"/>
      <c r="F187" s="248"/>
      <c r="G187" s="248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228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>
      <c r="A188" s="157"/>
      <c r="B188" s="158"/>
      <c r="C188" s="183" t="s">
        <v>393</v>
      </c>
      <c r="D188" s="181"/>
      <c r="E188" s="182">
        <v>283.00475</v>
      </c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256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>
      <c r="A189" s="157"/>
      <c r="B189" s="158"/>
      <c r="C189" s="183" t="s">
        <v>394</v>
      </c>
      <c r="D189" s="181"/>
      <c r="E189" s="182">
        <v>128.97399999999999</v>
      </c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256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>
      <c r="A190" s="157"/>
      <c r="B190" s="158"/>
      <c r="C190" s="234"/>
      <c r="D190" s="235"/>
      <c r="E190" s="235"/>
      <c r="F190" s="235"/>
      <c r="G190" s="235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137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>
      <c r="A191" s="167">
        <v>34</v>
      </c>
      <c r="B191" s="168" t="s">
        <v>395</v>
      </c>
      <c r="C191" s="177" t="s">
        <v>396</v>
      </c>
      <c r="D191" s="169" t="s">
        <v>266</v>
      </c>
      <c r="E191" s="170">
        <v>58.311500000000002</v>
      </c>
      <c r="F191" s="171"/>
      <c r="G191" s="172">
        <f>ROUND(E191*F191,2)</f>
        <v>0</v>
      </c>
      <c r="H191" s="171"/>
      <c r="I191" s="172">
        <f>ROUND(E191*H191,2)</f>
        <v>0</v>
      </c>
      <c r="J191" s="171"/>
      <c r="K191" s="172">
        <f>ROUND(E191*J191,2)</f>
        <v>0</v>
      </c>
      <c r="L191" s="172">
        <v>21</v>
      </c>
      <c r="M191" s="172">
        <f>G191*(1+L191/100)</f>
        <v>0</v>
      </c>
      <c r="N191" s="172">
        <v>0</v>
      </c>
      <c r="O191" s="172">
        <f>ROUND(E191*N191,2)</f>
        <v>0</v>
      </c>
      <c r="P191" s="172">
        <v>0</v>
      </c>
      <c r="Q191" s="172">
        <f>ROUND(E191*P191,2)</f>
        <v>0</v>
      </c>
      <c r="R191" s="172" t="s">
        <v>224</v>
      </c>
      <c r="S191" s="172" t="s">
        <v>132</v>
      </c>
      <c r="T191" s="173" t="s">
        <v>225</v>
      </c>
      <c r="U191" s="159">
        <v>0.48399999999999999</v>
      </c>
      <c r="V191" s="159">
        <f>ROUND(E191*U191,2)</f>
        <v>28.22</v>
      </c>
      <c r="W191" s="159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226</v>
      </c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>
      <c r="A192" s="157"/>
      <c r="B192" s="158"/>
      <c r="C192" s="247" t="s">
        <v>392</v>
      </c>
      <c r="D192" s="248"/>
      <c r="E192" s="248"/>
      <c r="F192" s="248"/>
      <c r="G192" s="248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228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>
      <c r="A193" s="157"/>
      <c r="B193" s="158"/>
      <c r="C193" s="183" t="s">
        <v>397</v>
      </c>
      <c r="D193" s="181"/>
      <c r="E193" s="182">
        <v>29.406500000000001</v>
      </c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256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>
      <c r="A194" s="157"/>
      <c r="B194" s="158"/>
      <c r="C194" s="183" t="s">
        <v>398</v>
      </c>
      <c r="D194" s="181"/>
      <c r="E194" s="182">
        <v>28.905000000000001</v>
      </c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256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>
      <c r="A195" s="157"/>
      <c r="B195" s="158"/>
      <c r="C195" s="234"/>
      <c r="D195" s="235"/>
      <c r="E195" s="235"/>
      <c r="F195" s="235"/>
      <c r="G195" s="235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137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ht="22.5" outlineLevel="1">
      <c r="A196" s="167">
        <v>35</v>
      </c>
      <c r="B196" s="168" t="s">
        <v>399</v>
      </c>
      <c r="C196" s="177" t="s">
        <v>400</v>
      </c>
      <c r="D196" s="169" t="s">
        <v>266</v>
      </c>
      <c r="E196" s="170">
        <v>845.43600000000004</v>
      </c>
      <c r="F196" s="171"/>
      <c r="G196" s="172">
        <f>ROUND(E196*F196,2)</f>
        <v>0</v>
      </c>
      <c r="H196" s="171"/>
      <c r="I196" s="172">
        <f>ROUND(E196*H196,2)</f>
        <v>0</v>
      </c>
      <c r="J196" s="171"/>
      <c r="K196" s="172">
        <f>ROUND(E196*J196,2)</f>
        <v>0</v>
      </c>
      <c r="L196" s="172">
        <v>21</v>
      </c>
      <c r="M196" s="172">
        <f>G196*(1+L196/100)</f>
        <v>0</v>
      </c>
      <c r="N196" s="172">
        <v>0</v>
      </c>
      <c r="O196" s="172">
        <f>ROUND(E196*N196,2)</f>
        <v>0</v>
      </c>
      <c r="P196" s="172">
        <v>0</v>
      </c>
      <c r="Q196" s="172">
        <f>ROUND(E196*P196,2)</f>
        <v>0</v>
      </c>
      <c r="R196" s="172" t="s">
        <v>224</v>
      </c>
      <c r="S196" s="172" t="s">
        <v>132</v>
      </c>
      <c r="T196" s="173" t="s">
        <v>225</v>
      </c>
      <c r="U196" s="159">
        <v>1.0999999999999999E-2</v>
      </c>
      <c r="V196" s="159">
        <f>ROUND(E196*U196,2)</f>
        <v>9.3000000000000007</v>
      </c>
      <c r="W196" s="159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226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>
      <c r="A197" s="157"/>
      <c r="B197" s="158"/>
      <c r="C197" s="247" t="s">
        <v>401</v>
      </c>
      <c r="D197" s="248"/>
      <c r="E197" s="248"/>
      <c r="F197" s="248"/>
      <c r="G197" s="248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228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>
      <c r="A198" s="157"/>
      <c r="B198" s="158"/>
      <c r="C198" s="238" t="s">
        <v>402</v>
      </c>
      <c r="D198" s="239"/>
      <c r="E198" s="239"/>
      <c r="F198" s="239"/>
      <c r="G198" s="23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135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>
      <c r="A199" s="157"/>
      <c r="B199" s="158"/>
      <c r="C199" s="238" t="s">
        <v>403</v>
      </c>
      <c r="D199" s="239"/>
      <c r="E199" s="239"/>
      <c r="F199" s="239"/>
      <c r="G199" s="23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135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>
      <c r="A200" s="157"/>
      <c r="B200" s="158"/>
      <c r="C200" s="183" t="s">
        <v>404</v>
      </c>
      <c r="D200" s="181"/>
      <c r="E200" s="182">
        <v>845.43600000000004</v>
      </c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256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>
      <c r="A201" s="157"/>
      <c r="B201" s="158"/>
      <c r="C201" s="234"/>
      <c r="D201" s="235"/>
      <c r="E201" s="235"/>
      <c r="F201" s="235"/>
      <c r="G201" s="235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137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ht="22.5" outlineLevel="1">
      <c r="A202" s="167">
        <v>36</v>
      </c>
      <c r="B202" s="168" t="s">
        <v>399</v>
      </c>
      <c r="C202" s="177" t="s">
        <v>400</v>
      </c>
      <c r="D202" s="169" t="s">
        <v>266</v>
      </c>
      <c r="E202" s="170">
        <v>685.43700000000001</v>
      </c>
      <c r="F202" s="171"/>
      <c r="G202" s="172">
        <f>ROUND(E202*F202,2)</f>
        <v>0</v>
      </c>
      <c r="H202" s="171"/>
      <c r="I202" s="172">
        <f>ROUND(E202*H202,2)</f>
        <v>0</v>
      </c>
      <c r="J202" s="171"/>
      <c r="K202" s="172">
        <f>ROUND(E202*J202,2)</f>
        <v>0</v>
      </c>
      <c r="L202" s="172">
        <v>21</v>
      </c>
      <c r="M202" s="172">
        <f>G202*(1+L202/100)</f>
        <v>0</v>
      </c>
      <c r="N202" s="172">
        <v>0</v>
      </c>
      <c r="O202" s="172">
        <f>ROUND(E202*N202,2)</f>
        <v>0</v>
      </c>
      <c r="P202" s="172">
        <v>0</v>
      </c>
      <c r="Q202" s="172">
        <f>ROUND(E202*P202,2)</f>
        <v>0</v>
      </c>
      <c r="R202" s="172" t="s">
        <v>224</v>
      </c>
      <c r="S202" s="172" t="s">
        <v>132</v>
      </c>
      <c r="T202" s="173" t="s">
        <v>225</v>
      </c>
      <c r="U202" s="159">
        <v>1.0999999999999999E-2</v>
      </c>
      <c r="V202" s="159">
        <f>ROUND(E202*U202,2)</f>
        <v>7.54</v>
      </c>
      <c r="W202" s="159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226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>
      <c r="A203" s="157"/>
      <c r="B203" s="158"/>
      <c r="C203" s="247" t="s">
        <v>401</v>
      </c>
      <c r="D203" s="248"/>
      <c r="E203" s="248"/>
      <c r="F203" s="248"/>
      <c r="G203" s="248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228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>
      <c r="A204" s="157"/>
      <c r="B204" s="158"/>
      <c r="C204" s="238" t="s">
        <v>405</v>
      </c>
      <c r="D204" s="239"/>
      <c r="E204" s="239"/>
      <c r="F204" s="239"/>
      <c r="G204" s="239"/>
      <c r="H204" s="159"/>
      <c r="I204" s="159"/>
      <c r="J204" s="159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135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>
      <c r="A205" s="157"/>
      <c r="B205" s="158"/>
      <c r="C205" s="183" t="s">
        <v>406</v>
      </c>
      <c r="D205" s="181"/>
      <c r="E205" s="182">
        <v>1132.019</v>
      </c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256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>
      <c r="A206" s="157"/>
      <c r="B206" s="158"/>
      <c r="C206" s="183" t="s">
        <v>407</v>
      </c>
      <c r="D206" s="181"/>
      <c r="E206" s="182">
        <v>257.94799999999998</v>
      </c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256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>
      <c r="A207" s="157"/>
      <c r="B207" s="158"/>
      <c r="C207" s="183" t="s">
        <v>408</v>
      </c>
      <c r="D207" s="181"/>
      <c r="E207" s="182">
        <v>-704.53</v>
      </c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256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>
      <c r="A208" s="157"/>
      <c r="B208" s="158"/>
      <c r="C208" s="234"/>
      <c r="D208" s="235"/>
      <c r="E208" s="235"/>
      <c r="F208" s="235"/>
      <c r="G208" s="235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137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ht="22.5" outlineLevel="1">
      <c r="A209" s="167">
        <v>37</v>
      </c>
      <c r="B209" s="168" t="s">
        <v>409</v>
      </c>
      <c r="C209" s="177" t="s">
        <v>410</v>
      </c>
      <c r="D209" s="169" t="s">
        <v>266</v>
      </c>
      <c r="E209" s="170">
        <v>146.53100000000001</v>
      </c>
      <c r="F209" s="171"/>
      <c r="G209" s="172">
        <f>ROUND(E209*F209,2)</f>
        <v>0</v>
      </c>
      <c r="H209" s="171"/>
      <c r="I209" s="172">
        <f>ROUND(E209*H209,2)</f>
        <v>0</v>
      </c>
      <c r="J209" s="171"/>
      <c r="K209" s="172">
        <f>ROUND(E209*J209,2)</f>
        <v>0</v>
      </c>
      <c r="L209" s="172">
        <v>21</v>
      </c>
      <c r="M209" s="172">
        <f>G209*(1+L209/100)</f>
        <v>0</v>
      </c>
      <c r="N209" s="172">
        <v>0</v>
      </c>
      <c r="O209" s="172">
        <f>ROUND(E209*N209,2)</f>
        <v>0</v>
      </c>
      <c r="P209" s="172">
        <v>0</v>
      </c>
      <c r="Q209" s="172">
        <f>ROUND(E209*P209,2)</f>
        <v>0</v>
      </c>
      <c r="R209" s="172" t="s">
        <v>224</v>
      </c>
      <c r="S209" s="172" t="s">
        <v>132</v>
      </c>
      <c r="T209" s="173" t="s">
        <v>225</v>
      </c>
      <c r="U209" s="159">
        <v>1.2E-2</v>
      </c>
      <c r="V209" s="159">
        <f>ROUND(E209*U209,2)</f>
        <v>1.76</v>
      </c>
      <c r="W209" s="159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226</v>
      </c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>
      <c r="A210" s="157"/>
      <c r="B210" s="158"/>
      <c r="C210" s="247" t="s">
        <v>401</v>
      </c>
      <c r="D210" s="248"/>
      <c r="E210" s="248"/>
      <c r="F210" s="248"/>
      <c r="G210" s="248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228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>
      <c r="A211" s="157"/>
      <c r="B211" s="158"/>
      <c r="C211" s="238" t="s">
        <v>405</v>
      </c>
      <c r="D211" s="239"/>
      <c r="E211" s="239"/>
      <c r="F211" s="239"/>
      <c r="G211" s="23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135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>
      <c r="A212" s="157"/>
      <c r="B212" s="158"/>
      <c r="C212" s="183" t="s">
        <v>411</v>
      </c>
      <c r="D212" s="181"/>
      <c r="E212" s="182">
        <v>117.626</v>
      </c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256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>
      <c r="A213" s="157"/>
      <c r="B213" s="158"/>
      <c r="C213" s="183" t="s">
        <v>398</v>
      </c>
      <c r="D213" s="181"/>
      <c r="E213" s="182">
        <v>28.905000000000001</v>
      </c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256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>
      <c r="A214" s="157"/>
      <c r="B214" s="158"/>
      <c r="C214" s="234"/>
      <c r="D214" s="235"/>
      <c r="E214" s="235"/>
      <c r="F214" s="235"/>
      <c r="G214" s="235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137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ht="33.75" outlineLevel="1">
      <c r="A215" s="167">
        <v>38</v>
      </c>
      <c r="B215" s="168" t="s">
        <v>412</v>
      </c>
      <c r="C215" s="177" t="s">
        <v>413</v>
      </c>
      <c r="D215" s="169" t="s">
        <v>266</v>
      </c>
      <c r="E215" s="170">
        <v>10281.555</v>
      </c>
      <c r="F215" s="171"/>
      <c r="G215" s="172">
        <f>ROUND(E215*F215,2)</f>
        <v>0</v>
      </c>
      <c r="H215" s="171"/>
      <c r="I215" s="172">
        <f>ROUND(E215*H215,2)</f>
        <v>0</v>
      </c>
      <c r="J215" s="171"/>
      <c r="K215" s="172">
        <f>ROUND(E215*J215,2)</f>
        <v>0</v>
      </c>
      <c r="L215" s="172">
        <v>21</v>
      </c>
      <c r="M215" s="172">
        <f>G215*(1+L215/100)</f>
        <v>0</v>
      </c>
      <c r="N215" s="172">
        <v>0</v>
      </c>
      <c r="O215" s="172">
        <f>ROUND(E215*N215,2)</f>
        <v>0</v>
      </c>
      <c r="P215" s="172">
        <v>0</v>
      </c>
      <c r="Q215" s="172">
        <f>ROUND(E215*P215,2)</f>
        <v>0</v>
      </c>
      <c r="R215" s="172" t="s">
        <v>224</v>
      </c>
      <c r="S215" s="172" t="s">
        <v>132</v>
      </c>
      <c r="T215" s="173" t="s">
        <v>225</v>
      </c>
      <c r="U215" s="159">
        <v>0</v>
      </c>
      <c r="V215" s="159">
        <f>ROUND(E215*U215,2)</f>
        <v>0</v>
      </c>
      <c r="W215" s="159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226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>
      <c r="A216" s="157"/>
      <c r="B216" s="158"/>
      <c r="C216" s="247" t="s">
        <v>401</v>
      </c>
      <c r="D216" s="248"/>
      <c r="E216" s="248"/>
      <c r="F216" s="248"/>
      <c r="G216" s="248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228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>
      <c r="A217" s="157"/>
      <c r="B217" s="158"/>
      <c r="C217" s="183" t="s">
        <v>414</v>
      </c>
      <c r="D217" s="181"/>
      <c r="E217" s="182">
        <v>10281.555</v>
      </c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256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>
      <c r="A218" s="157"/>
      <c r="B218" s="158"/>
      <c r="C218" s="234"/>
      <c r="D218" s="235"/>
      <c r="E218" s="235"/>
      <c r="F218" s="235"/>
      <c r="G218" s="235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137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ht="33.75" outlineLevel="1">
      <c r="A219" s="167">
        <v>39</v>
      </c>
      <c r="B219" s="168" t="s">
        <v>415</v>
      </c>
      <c r="C219" s="177" t="s">
        <v>416</v>
      </c>
      <c r="D219" s="169" t="s">
        <v>266</v>
      </c>
      <c r="E219" s="170">
        <v>2197.9650000000001</v>
      </c>
      <c r="F219" s="171"/>
      <c r="G219" s="172">
        <f>ROUND(E219*F219,2)</f>
        <v>0</v>
      </c>
      <c r="H219" s="171"/>
      <c r="I219" s="172">
        <f>ROUND(E219*H219,2)</f>
        <v>0</v>
      </c>
      <c r="J219" s="171"/>
      <c r="K219" s="172">
        <f>ROUND(E219*J219,2)</f>
        <v>0</v>
      </c>
      <c r="L219" s="172">
        <v>21</v>
      </c>
      <c r="M219" s="172">
        <f>G219*(1+L219/100)</f>
        <v>0</v>
      </c>
      <c r="N219" s="172">
        <v>0</v>
      </c>
      <c r="O219" s="172">
        <f>ROUND(E219*N219,2)</f>
        <v>0</v>
      </c>
      <c r="P219" s="172">
        <v>0</v>
      </c>
      <c r="Q219" s="172">
        <f>ROUND(E219*P219,2)</f>
        <v>0</v>
      </c>
      <c r="R219" s="172" t="s">
        <v>224</v>
      </c>
      <c r="S219" s="172" t="s">
        <v>132</v>
      </c>
      <c r="T219" s="173" t="s">
        <v>225</v>
      </c>
      <c r="U219" s="159">
        <v>0</v>
      </c>
      <c r="V219" s="159">
        <f>ROUND(E219*U219,2)</f>
        <v>0</v>
      </c>
      <c r="W219" s="159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226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>
      <c r="A220" s="157"/>
      <c r="B220" s="158"/>
      <c r="C220" s="247" t="s">
        <v>401</v>
      </c>
      <c r="D220" s="248"/>
      <c r="E220" s="248"/>
      <c r="F220" s="248"/>
      <c r="G220" s="248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228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>
      <c r="A221" s="157"/>
      <c r="B221" s="158"/>
      <c r="C221" s="183" t="s">
        <v>417</v>
      </c>
      <c r="D221" s="181"/>
      <c r="E221" s="182">
        <v>2197.9650000000001</v>
      </c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256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>
      <c r="A222" s="157"/>
      <c r="B222" s="158"/>
      <c r="C222" s="234"/>
      <c r="D222" s="235"/>
      <c r="E222" s="235"/>
      <c r="F222" s="235"/>
      <c r="G222" s="235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137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ht="22.5" outlineLevel="1">
      <c r="A223" s="167">
        <v>40</v>
      </c>
      <c r="B223" s="168" t="s">
        <v>418</v>
      </c>
      <c r="C223" s="177" t="s">
        <v>419</v>
      </c>
      <c r="D223" s="169" t="s">
        <v>234</v>
      </c>
      <c r="E223" s="170">
        <v>21</v>
      </c>
      <c r="F223" s="171"/>
      <c r="G223" s="172">
        <f>ROUND(E223*F223,2)</f>
        <v>0</v>
      </c>
      <c r="H223" s="171"/>
      <c r="I223" s="172">
        <f>ROUND(E223*H223,2)</f>
        <v>0</v>
      </c>
      <c r="J223" s="171"/>
      <c r="K223" s="172">
        <f>ROUND(E223*J223,2)</f>
        <v>0</v>
      </c>
      <c r="L223" s="172">
        <v>21</v>
      </c>
      <c r="M223" s="172">
        <f>G223*(1+L223/100)</f>
        <v>0</v>
      </c>
      <c r="N223" s="172">
        <v>0</v>
      </c>
      <c r="O223" s="172">
        <f>ROUND(E223*N223,2)</f>
        <v>0</v>
      </c>
      <c r="P223" s="172">
        <v>0</v>
      </c>
      <c r="Q223" s="172">
        <f>ROUND(E223*P223,2)</f>
        <v>0</v>
      </c>
      <c r="R223" s="172" t="s">
        <v>224</v>
      </c>
      <c r="S223" s="172" t="s">
        <v>132</v>
      </c>
      <c r="T223" s="173" t="s">
        <v>225</v>
      </c>
      <c r="U223" s="159">
        <v>0.96</v>
      </c>
      <c r="V223" s="159">
        <f>ROUND(E223*U223,2)</f>
        <v>20.16</v>
      </c>
      <c r="W223" s="159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226</v>
      </c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>
      <c r="A224" s="157"/>
      <c r="B224" s="158"/>
      <c r="C224" s="247" t="s">
        <v>420</v>
      </c>
      <c r="D224" s="248"/>
      <c r="E224" s="248"/>
      <c r="F224" s="248"/>
      <c r="G224" s="248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228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>
      <c r="A225" s="157"/>
      <c r="B225" s="158"/>
      <c r="C225" s="183" t="s">
        <v>421</v>
      </c>
      <c r="D225" s="181"/>
      <c r="E225" s="182">
        <v>21</v>
      </c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256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>
      <c r="A226" s="157"/>
      <c r="B226" s="158"/>
      <c r="C226" s="234"/>
      <c r="D226" s="235"/>
      <c r="E226" s="235"/>
      <c r="F226" s="235"/>
      <c r="G226" s="235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137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ht="22.5" outlineLevel="1">
      <c r="A227" s="167">
        <v>41</v>
      </c>
      <c r="B227" s="168" t="s">
        <v>422</v>
      </c>
      <c r="C227" s="177" t="s">
        <v>423</v>
      </c>
      <c r="D227" s="169" t="s">
        <v>266</v>
      </c>
      <c r="E227" s="170">
        <v>422.71800000000002</v>
      </c>
      <c r="F227" s="171"/>
      <c r="G227" s="172">
        <f>ROUND(E227*F227,2)</f>
        <v>0</v>
      </c>
      <c r="H227" s="171"/>
      <c r="I227" s="172">
        <f>ROUND(E227*H227,2)</f>
        <v>0</v>
      </c>
      <c r="J227" s="171"/>
      <c r="K227" s="172">
        <f>ROUND(E227*J227,2)</f>
        <v>0</v>
      </c>
      <c r="L227" s="172">
        <v>21</v>
      </c>
      <c r="M227" s="172">
        <f>G227*(1+L227/100)</f>
        <v>0</v>
      </c>
      <c r="N227" s="172">
        <v>0</v>
      </c>
      <c r="O227" s="172">
        <f>ROUND(E227*N227,2)</f>
        <v>0</v>
      </c>
      <c r="P227" s="172">
        <v>0</v>
      </c>
      <c r="Q227" s="172">
        <f>ROUND(E227*P227,2)</f>
        <v>0</v>
      </c>
      <c r="R227" s="172" t="s">
        <v>224</v>
      </c>
      <c r="S227" s="172" t="s">
        <v>132</v>
      </c>
      <c r="T227" s="173" t="s">
        <v>225</v>
      </c>
      <c r="U227" s="159">
        <v>5.2999999999999999E-2</v>
      </c>
      <c r="V227" s="159">
        <f>ROUND(E227*U227,2)</f>
        <v>22.4</v>
      </c>
      <c r="W227" s="159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226</v>
      </c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>
      <c r="A228" s="157"/>
      <c r="B228" s="158"/>
      <c r="C228" s="183" t="s">
        <v>424</v>
      </c>
      <c r="D228" s="181"/>
      <c r="E228" s="182">
        <v>422.71800000000002</v>
      </c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256</v>
      </c>
      <c r="AH228" s="150">
        <v>0</v>
      </c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>
      <c r="A229" s="157"/>
      <c r="B229" s="158"/>
      <c r="C229" s="234"/>
      <c r="D229" s="235"/>
      <c r="E229" s="235"/>
      <c r="F229" s="235"/>
      <c r="G229" s="235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137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ht="22.5" outlineLevel="1">
      <c r="A230" s="167">
        <v>42</v>
      </c>
      <c r="B230" s="168" t="s">
        <v>425</v>
      </c>
      <c r="C230" s="177" t="s">
        <v>426</v>
      </c>
      <c r="D230" s="169" t="s">
        <v>266</v>
      </c>
      <c r="E230" s="170">
        <v>211.35900000000001</v>
      </c>
      <c r="F230" s="171"/>
      <c r="G230" s="172">
        <f>ROUND(E230*F230,2)</f>
        <v>0</v>
      </c>
      <c r="H230" s="171"/>
      <c r="I230" s="172">
        <f>ROUND(E230*H230,2)</f>
        <v>0</v>
      </c>
      <c r="J230" s="171"/>
      <c r="K230" s="172">
        <f>ROUND(E230*J230,2)</f>
        <v>0</v>
      </c>
      <c r="L230" s="172">
        <v>21</v>
      </c>
      <c r="M230" s="172">
        <f>G230*(1+L230/100)</f>
        <v>0</v>
      </c>
      <c r="N230" s="172">
        <v>0</v>
      </c>
      <c r="O230" s="172">
        <f>ROUND(E230*N230,2)</f>
        <v>0</v>
      </c>
      <c r="P230" s="172">
        <v>0</v>
      </c>
      <c r="Q230" s="172">
        <f>ROUND(E230*P230,2)</f>
        <v>0</v>
      </c>
      <c r="R230" s="172" t="s">
        <v>224</v>
      </c>
      <c r="S230" s="172" t="s">
        <v>132</v>
      </c>
      <c r="T230" s="173" t="s">
        <v>225</v>
      </c>
      <c r="U230" s="159">
        <v>8.9999999999999993E-3</v>
      </c>
      <c r="V230" s="159">
        <f>ROUND(E230*U230,2)</f>
        <v>1.9</v>
      </c>
      <c r="W230" s="159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226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>
      <c r="A231" s="157"/>
      <c r="B231" s="158"/>
      <c r="C231" s="183" t="s">
        <v>427</v>
      </c>
      <c r="D231" s="181"/>
      <c r="E231" s="182">
        <v>211.35900000000001</v>
      </c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256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>
      <c r="A232" s="157"/>
      <c r="B232" s="158"/>
      <c r="C232" s="234"/>
      <c r="D232" s="235"/>
      <c r="E232" s="235"/>
      <c r="F232" s="235"/>
      <c r="G232" s="235"/>
      <c r="H232" s="159"/>
      <c r="I232" s="159"/>
      <c r="J232" s="159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137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ht="22.5" outlineLevel="1">
      <c r="A233" s="167">
        <v>43</v>
      </c>
      <c r="B233" s="168" t="s">
        <v>428</v>
      </c>
      <c r="C233" s="177" t="s">
        <v>429</v>
      </c>
      <c r="D233" s="169" t="s">
        <v>266</v>
      </c>
      <c r="E233" s="170">
        <v>704.53</v>
      </c>
      <c r="F233" s="171"/>
      <c r="G233" s="172">
        <f>ROUND(E233*F233,2)</f>
        <v>0</v>
      </c>
      <c r="H233" s="171"/>
      <c r="I233" s="172">
        <f>ROUND(E233*H233,2)</f>
        <v>0</v>
      </c>
      <c r="J233" s="171"/>
      <c r="K233" s="172">
        <f>ROUND(E233*J233,2)</f>
        <v>0</v>
      </c>
      <c r="L233" s="172">
        <v>21</v>
      </c>
      <c r="M233" s="172">
        <f>G233*(1+L233/100)</f>
        <v>0</v>
      </c>
      <c r="N233" s="172">
        <v>0</v>
      </c>
      <c r="O233" s="172">
        <f>ROUND(E233*N233,2)</f>
        <v>0</v>
      </c>
      <c r="P233" s="172">
        <v>0</v>
      </c>
      <c r="Q233" s="172">
        <f>ROUND(E233*P233,2)</f>
        <v>0</v>
      </c>
      <c r="R233" s="172" t="s">
        <v>224</v>
      </c>
      <c r="S233" s="172" t="s">
        <v>132</v>
      </c>
      <c r="T233" s="173" t="s">
        <v>225</v>
      </c>
      <c r="U233" s="159">
        <v>0.20200000000000001</v>
      </c>
      <c r="V233" s="159">
        <f>ROUND(E233*U233,2)</f>
        <v>142.32</v>
      </c>
      <c r="W233" s="159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226</v>
      </c>
      <c r="AH233" s="150"/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>
      <c r="A234" s="157"/>
      <c r="B234" s="158"/>
      <c r="C234" s="247" t="s">
        <v>430</v>
      </c>
      <c r="D234" s="248"/>
      <c r="E234" s="248"/>
      <c r="F234" s="248"/>
      <c r="G234" s="248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228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>
      <c r="A235" s="157"/>
      <c r="B235" s="158"/>
      <c r="C235" s="238" t="s">
        <v>431</v>
      </c>
      <c r="D235" s="239"/>
      <c r="E235" s="239"/>
      <c r="F235" s="239"/>
      <c r="G235" s="23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135</v>
      </c>
      <c r="AH235" s="150"/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>
      <c r="A236" s="157"/>
      <c r="B236" s="158"/>
      <c r="C236" s="238" t="s">
        <v>432</v>
      </c>
      <c r="D236" s="239"/>
      <c r="E236" s="239"/>
      <c r="F236" s="239"/>
      <c r="G236" s="23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135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>
      <c r="A237" s="157"/>
      <c r="B237" s="158"/>
      <c r="C237" s="183" t="s">
        <v>433</v>
      </c>
      <c r="D237" s="181"/>
      <c r="E237" s="182">
        <v>424.35</v>
      </c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256</v>
      </c>
      <c r="AH237" s="150">
        <v>0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>
      <c r="A238" s="157"/>
      <c r="B238" s="158"/>
      <c r="C238" s="183" t="s">
        <v>434</v>
      </c>
      <c r="D238" s="181"/>
      <c r="E238" s="182">
        <v>18.6875</v>
      </c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256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>
      <c r="A239" s="157"/>
      <c r="B239" s="158"/>
      <c r="C239" s="183" t="s">
        <v>435</v>
      </c>
      <c r="D239" s="181"/>
      <c r="E239" s="182">
        <v>8.2799999999999994</v>
      </c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256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>
      <c r="A240" s="157"/>
      <c r="B240" s="158"/>
      <c r="C240" s="183" t="s">
        <v>436</v>
      </c>
      <c r="D240" s="181"/>
      <c r="E240" s="182">
        <v>48.3</v>
      </c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256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>
      <c r="A241" s="157"/>
      <c r="B241" s="158"/>
      <c r="C241" s="183" t="s">
        <v>437</v>
      </c>
      <c r="D241" s="181"/>
      <c r="E241" s="182">
        <v>7.8</v>
      </c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256</v>
      </c>
      <c r="AH241" s="150">
        <v>0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>
      <c r="A242" s="157"/>
      <c r="B242" s="158"/>
      <c r="C242" s="183" t="s">
        <v>438</v>
      </c>
      <c r="D242" s="181"/>
      <c r="E242" s="182">
        <v>129.15</v>
      </c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256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>
      <c r="A243" s="157"/>
      <c r="B243" s="158"/>
      <c r="C243" s="183" t="s">
        <v>439</v>
      </c>
      <c r="D243" s="181"/>
      <c r="E243" s="182">
        <v>13.175000000000001</v>
      </c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256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>
      <c r="A244" s="157"/>
      <c r="B244" s="158"/>
      <c r="C244" s="183" t="s">
        <v>440</v>
      </c>
      <c r="D244" s="181"/>
      <c r="E244" s="182">
        <v>38.25</v>
      </c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256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>
      <c r="A245" s="157"/>
      <c r="B245" s="158"/>
      <c r="C245" s="183" t="s">
        <v>441</v>
      </c>
      <c r="D245" s="181"/>
      <c r="E245" s="182">
        <v>16.537500000000001</v>
      </c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256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>
      <c r="A246" s="157"/>
      <c r="B246" s="158"/>
      <c r="C246" s="234"/>
      <c r="D246" s="235"/>
      <c r="E246" s="235"/>
      <c r="F246" s="235"/>
      <c r="G246" s="235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137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>
      <c r="A247" s="167">
        <v>44</v>
      </c>
      <c r="B247" s="168" t="s">
        <v>442</v>
      </c>
      <c r="C247" s="177" t="s">
        <v>443</v>
      </c>
      <c r="D247" s="169" t="s">
        <v>266</v>
      </c>
      <c r="E247" s="170">
        <v>417.31420000000003</v>
      </c>
      <c r="F247" s="171"/>
      <c r="G247" s="172">
        <f>ROUND(E247*F247,2)</f>
        <v>0</v>
      </c>
      <c r="H247" s="171"/>
      <c r="I247" s="172">
        <f>ROUND(E247*H247,2)</f>
        <v>0</v>
      </c>
      <c r="J247" s="171"/>
      <c r="K247" s="172">
        <f>ROUND(E247*J247,2)</f>
        <v>0</v>
      </c>
      <c r="L247" s="172">
        <v>21</v>
      </c>
      <c r="M247" s="172">
        <f>G247*(1+L247/100)</f>
        <v>0</v>
      </c>
      <c r="N247" s="172">
        <v>0</v>
      </c>
      <c r="O247" s="172">
        <f>ROUND(E247*N247,2)</f>
        <v>0</v>
      </c>
      <c r="P247" s="172">
        <v>0</v>
      </c>
      <c r="Q247" s="172">
        <f>ROUND(E247*P247,2)</f>
        <v>0</v>
      </c>
      <c r="R247" s="172" t="s">
        <v>224</v>
      </c>
      <c r="S247" s="172" t="s">
        <v>132</v>
      </c>
      <c r="T247" s="173" t="s">
        <v>225</v>
      </c>
      <c r="U247" s="159">
        <v>1.587</v>
      </c>
      <c r="V247" s="159">
        <f>ROUND(E247*U247,2)</f>
        <v>662.28</v>
      </c>
      <c r="W247" s="159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226</v>
      </c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ht="22.5" outlineLevel="1">
      <c r="A248" s="157"/>
      <c r="B248" s="158"/>
      <c r="C248" s="247" t="s">
        <v>444</v>
      </c>
      <c r="D248" s="248"/>
      <c r="E248" s="248"/>
      <c r="F248" s="248"/>
      <c r="G248" s="248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228</v>
      </c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74" t="str">
        <f>C248</f>
        <v>sypaninou z vhodných hornin tř. 1 - 4 nebo materiálem připraveným podél výkopu ve vzdálenosti do 3 m od jeho kraje, pro jakoukoliv hloubku výkopu a jakoukoliv míru zhutnění,</v>
      </c>
      <c r="BB248" s="150"/>
      <c r="BC248" s="150"/>
      <c r="BD248" s="150"/>
      <c r="BE248" s="150"/>
      <c r="BF248" s="150"/>
      <c r="BG248" s="150"/>
      <c r="BH248" s="150"/>
    </row>
    <row r="249" spans="1:60" outlineLevel="1">
      <c r="A249" s="157"/>
      <c r="B249" s="158"/>
      <c r="C249" s="183" t="s">
        <v>445</v>
      </c>
      <c r="D249" s="181"/>
      <c r="E249" s="182">
        <v>11.375</v>
      </c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256</v>
      </c>
      <c r="AH249" s="150">
        <v>0</v>
      </c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>
      <c r="A250" s="157"/>
      <c r="B250" s="158"/>
      <c r="C250" s="183" t="s">
        <v>446</v>
      </c>
      <c r="D250" s="181"/>
      <c r="E250" s="182">
        <v>5.04</v>
      </c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256</v>
      </c>
      <c r="AH250" s="150">
        <v>0</v>
      </c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>
      <c r="A251" s="157"/>
      <c r="B251" s="158"/>
      <c r="C251" s="183" t="s">
        <v>447</v>
      </c>
      <c r="D251" s="181"/>
      <c r="E251" s="182">
        <v>289.8</v>
      </c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256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>
      <c r="A252" s="157"/>
      <c r="B252" s="158"/>
      <c r="C252" s="183" t="s">
        <v>448</v>
      </c>
      <c r="D252" s="181"/>
      <c r="E252" s="182">
        <v>7</v>
      </c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256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>
      <c r="A253" s="157"/>
      <c r="B253" s="158"/>
      <c r="C253" s="183" t="s">
        <v>449</v>
      </c>
      <c r="D253" s="181"/>
      <c r="E253" s="182">
        <v>29.4</v>
      </c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256</v>
      </c>
      <c r="AH253" s="150">
        <v>0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>
      <c r="A254" s="157"/>
      <c r="B254" s="158"/>
      <c r="C254" s="183" t="s">
        <v>450</v>
      </c>
      <c r="D254" s="181"/>
      <c r="E254" s="182">
        <v>11.2</v>
      </c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256</v>
      </c>
      <c r="AH254" s="150">
        <v>0</v>
      </c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>
      <c r="A255" s="157"/>
      <c r="B255" s="158"/>
      <c r="C255" s="183" t="s">
        <v>451</v>
      </c>
      <c r="D255" s="181"/>
      <c r="E255" s="182">
        <v>108.15</v>
      </c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256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>
      <c r="A256" s="157"/>
      <c r="B256" s="158"/>
      <c r="C256" s="183" t="s">
        <v>452</v>
      </c>
      <c r="D256" s="181"/>
      <c r="E256" s="182">
        <v>-44.650799999999997</v>
      </c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256</v>
      </c>
      <c r="AH256" s="150">
        <v>0</v>
      </c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>
      <c r="A257" s="157"/>
      <c r="B257" s="158"/>
      <c r="C257" s="234"/>
      <c r="D257" s="235"/>
      <c r="E257" s="235"/>
      <c r="F257" s="235"/>
      <c r="G257" s="235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137</v>
      </c>
      <c r="AH257" s="150"/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>
      <c r="A258" s="167">
        <v>45</v>
      </c>
      <c r="B258" s="168" t="s">
        <v>453</v>
      </c>
      <c r="C258" s="177" t="s">
        <v>454</v>
      </c>
      <c r="D258" s="169" t="s">
        <v>223</v>
      </c>
      <c r="E258" s="170">
        <v>642.5</v>
      </c>
      <c r="F258" s="171"/>
      <c r="G258" s="172">
        <f>ROUND(E258*F258,2)</f>
        <v>0</v>
      </c>
      <c r="H258" s="171"/>
      <c r="I258" s="172">
        <f>ROUND(E258*H258,2)</f>
        <v>0</v>
      </c>
      <c r="J258" s="171"/>
      <c r="K258" s="172">
        <f>ROUND(E258*J258,2)</f>
        <v>0</v>
      </c>
      <c r="L258" s="172">
        <v>21</v>
      </c>
      <c r="M258" s="172">
        <f>G258*(1+L258/100)</f>
        <v>0</v>
      </c>
      <c r="N258" s="172">
        <v>0</v>
      </c>
      <c r="O258" s="172">
        <f>ROUND(E258*N258,2)</f>
        <v>0</v>
      </c>
      <c r="P258" s="172">
        <v>0</v>
      </c>
      <c r="Q258" s="172">
        <f>ROUND(E258*P258,2)</f>
        <v>0</v>
      </c>
      <c r="R258" s="172" t="s">
        <v>455</v>
      </c>
      <c r="S258" s="172" t="s">
        <v>132</v>
      </c>
      <c r="T258" s="173" t="s">
        <v>225</v>
      </c>
      <c r="U258" s="159">
        <v>0.06</v>
      </c>
      <c r="V258" s="159">
        <f>ROUND(E258*U258,2)</f>
        <v>38.549999999999997</v>
      </c>
      <c r="W258" s="159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226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>
      <c r="A259" s="157"/>
      <c r="B259" s="158"/>
      <c r="C259" s="247" t="s">
        <v>456</v>
      </c>
      <c r="D259" s="248"/>
      <c r="E259" s="248"/>
      <c r="F259" s="248"/>
      <c r="G259" s="248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228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>
      <c r="A260" s="157"/>
      <c r="B260" s="158"/>
      <c r="C260" s="183" t="s">
        <v>457</v>
      </c>
      <c r="D260" s="181"/>
      <c r="E260" s="182">
        <v>369</v>
      </c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256</v>
      </c>
      <c r="AH260" s="150">
        <v>0</v>
      </c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>
      <c r="A261" s="157"/>
      <c r="B261" s="158"/>
      <c r="C261" s="183" t="s">
        <v>458</v>
      </c>
      <c r="D261" s="181"/>
      <c r="E261" s="182">
        <v>16.25</v>
      </c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256</v>
      </c>
      <c r="AH261" s="150">
        <v>0</v>
      </c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>
      <c r="A262" s="157"/>
      <c r="B262" s="158"/>
      <c r="C262" s="183" t="s">
        <v>459</v>
      </c>
      <c r="D262" s="181"/>
      <c r="E262" s="182">
        <v>42</v>
      </c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256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>
      <c r="A263" s="157"/>
      <c r="B263" s="158"/>
      <c r="C263" s="183" t="s">
        <v>460</v>
      </c>
      <c r="D263" s="181"/>
      <c r="E263" s="182">
        <v>9</v>
      </c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256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>
      <c r="A264" s="157"/>
      <c r="B264" s="158"/>
      <c r="C264" s="183" t="s">
        <v>461</v>
      </c>
      <c r="D264" s="181"/>
      <c r="E264" s="182">
        <v>12</v>
      </c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256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>
      <c r="A265" s="157"/>
      <c r="B265" s="158"/>
      <c r="C265" s="183" t="s">
        <v>462</v>
      </c>
      <c r="D265" s="181"/>
      <c r="E265" s="182">
        <v>123</v>
      </c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256</v>
      </c>
      <c r="AH265" s="150">
        <v>0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>
      <c r="A266" s="157"/>
      <c r="B266" s="158"/>
      <c r="C266" s="183" t="s">
        <v>463</v>
      </c>
      <c r="D266" s="181"/>
      <c r="E266" s="182">
        <v>10.5</v>
      </c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256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1">
      <c r="A267" s="157"/>
      <c r="B267" s="158"/>
      <c r="C267" s="183" t="s">
        <v>464</v>
      </c>
      <c r="D267" s="181"/>
      <c r="E267" s="182">
        <v>45</v>
      </c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256</v>
      </c>
      <c r="AH267" s="150">
        <v>0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>
      <c r="A268" s="157"/>
      <c r="B268" s="158"/>
      <c r="C268" s="183" t="s">
        <v>465</v>
      </c>
      <c r="D268" s="181"/>
      <c r="E268" s="182">
        <v>15.75</v>
      </c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256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>
      <c r="A269" s="157"/>
      <c r="B269" s="158"/>
      <c r="C269" s="234"/>
      <c r="D269" s="235"/>
      <c r="E269" s="235"/>
      <c r="F269" s="235"/>
      <c r="G269" s="235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137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ht="22.5" outlineLevel="1">
      <c r="A270" s="167">
        <v>46</v>
      </c>
      <c r="B270" s="168" t="s">
        <v>466</v>
      </c>
      <c r="C270" s="177" t="s">
        <v>467</v>
      </c>
      <c r="D270" s="169" t="s">
        <v>223</v>
      </c>
      <c r="E270" s="170">
        <v>642.5</v>
      </c>
      <c r="F270" s="171"/>
      <c r="G270" s="172">
        <f>ROUND(E270*F270,2)</f>
        <v>0</v>
      </c>
      <c r="H270" s="171"/>
      <c r="I270" s="172">
        <f>ROUND(E270*H270,2)</f>
        <v>0</v>
      </c>
      <c r="J270" s="171"/>
      <c r="K270" s="172">
        <f>ROUND(E270*J270,2)</f>
        <v>0</v>
      </c>
      <c r="L270" s="172">
        <v>21</v>
      </c>
      <c r="M270" s="172">
        <f>G270*(1+L270/100)</f>
        <v>0</v>
      </c>
      <c r="N270" s="172">
        <v>0</v>
      </c>
      <c r="O270" s="172">
        <f>ROUND(E270*N270,2)</f>
        <v>0</v>
      </c>
      <c r="P270" s="172">
        <v>0</v>
      </c>
      <c r="Q270" s="172">
        <f>ROUND(E270*P270,2)</f>
        <v>0</v>
      </c>
      <c r="R270" s="172" t="s">
        <v>224</v>
      </c>
      <c r="S270" s="172" t="s">
        <v>132</v>
      </c>
      <c r="T270" s="173" t="s">
        <v>225</v>
      </c>
      <c r="U270" s="159">
        <v>2.8000000000000001E-2</v>
      </c>
      <c r="V270" s="159">
        <f>ROUND(E270*U270,2)</f>
        <v>17.989999999999998</v>
      </c>
      <c r="W270" s="159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226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>
      <c r="A271" s="157"/>
      <c r="B271" s="158"/>
      <c r="C271" s="247" t="s">
        <v>468</v>
      </c>
      <c r="D271" s="248"/>
      <c r="E271" s="248"/>
      <c r="F271" s="248"/>
      <c r="G271" s="248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228</v>
      </c>
      <c r="AH271" s="150"/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>
      <c r="A272" s="157"/>
      <c r="B272" s="158"/>
      <c r="C272" s="234"/>
      <c r="D272" s="235"/>
      <c r="E272" s="235"/>
      <c r="F272" s="235"/>
      <c r="G272" s="235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137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>
      <c r="A273" s="167">
        <v>47</v>
      </c>
      <c r="B273" s="168" t="s">
        <v>469</v>
      </c>
      <c r="C273" s="177" t="s">
        <v>470</v>
      </c>
      <c r="D273" s="169" t="s">
        <v>266</v>
      </c>
      <c r="E273" s="170">
        <v>685.43700000000001</v>
      </c>
      <c r="F273" s="171"/>
      <c r="G273" s="172">
        <f>ROUND(E273*F273,2)</f>
        <v>0</v>
      </c>
      <c r="H273" s="171"/>
      <c r="I273" s="172">
        <f>ROUND(E273*H273,2)</f>
        <v>0</v>
      </c>
      <c r="J273" s="171"/>
      <c r="K273" s="172">
        <f>ROUND(E273*J273,2)</f>
        <v>0</v>
      </c>
      <c r="L273" s="172">
        <v>21</v>
      </c>
      <c r="M273" s="172">
        <f>G273*(1+L273/100)</f>
        <v>0</v>
      </c>
      <c r="N273" s="172">
        <v>0</v>
      </c>
      <c r="O273" s="172">
        <f>ROUND(E273*N273,2)</f>
        <v>0</v>
      </c>
      <c r="P273" s="172">
        <v>0</v>
      </c>
      <c r="Q273" s="172">
        <f>ROUND(E273*P273,2)</f>
        <v>0</v>
      </c>
      <c r="R273" s="172" t="s">
        <v>224</v>
      </c>
      <c r="S273" s="172" t="s">
        <v>132</v>
      </c>
      <c r="T273" s="173" t="s">
        <v>225</v>
      </c>
      <c r="U273" s="159">
        <v>0</v>
      </c>
      <c r="V273" s="159">
        <f>ROUND(E273*U273,2)</f>
        <v>0</v>
      </c>
      <c r="W273" s="159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226</v>
      </c>
      <c r="AH273" s="150"/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>
      <c r="A274" s="157"/>
      <c r="B274" s="158"/>
      <c r="C274" s="236"/>
      <c r="D274" s="237"/>
      <c r="E274" s="237"/>
      <c r="F274" s="237"/>
      <c r="G274" s="237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137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>
      <c r="A275" s="167">
        <v>48</v>
      </c>
      <c r="B275" s="168" t="s">
        <v>471</v>
      </c>
      <c r="C275" s="177" t="s">
        <v>472</v>
      </c>
      <c r="D275" s="169" t="s">
        <v>266</v>
      </c>
      <c r="E275" s="170">
        <v>146.53100000000001</v>
      </c>
      <c r="F275" s="171"/>
      <c r="G275" s="172">
        <f>ROUND(E275*F275,2)</f>
        <v>0</v>
      </c>
      <c r="H275" s="171"/>
      <c r="I275" s="172">
        <f>ROUND(E275*H275,2)</f>
        <v>0</v>
      </c>
      <c r="J275" s="171"/>
      <c r="K275" s="172">
        <f>ROUND(E275*J275,2)</f>
        <v>0</v>
      </c>
      <c r="L275" s="172">
        <v>21</v>
      </c>
      <c r="M275" s="172">
        <f>G275*(1+L275/100)</f>
        <v>0</v>
      </c>
      <c r="N275" s="172">
        <v>0</v>
      </c>
      <c r="O275" s="172">
        <f>ROUND(E275*N275,2)</f>
        <v>0</v>
      </c>
      <c r="P275" s="172">
        <v>0</v>
      </c>
      <c r="Q275" s="172">
        <f>ROUND(E275*P275,2)</f>
        <v>0</v>
      </c>
      <c r="R275" s="172" t="s">
        <v>224</v>
      </c>
      <c r="S275" s="172" t="s">
        <v>132</v>
      </c>
      <c r="T275" s="173" t="s">
        <v>225</v>
      </c>
      <c r="U275" s="159">
        <v>0</v>
      </c>
      <c r="V275" s="159">
        <f>ROUND(E275*U275,2)</f>
        <v>0</v>
      </c>
      <c r="W275" s="159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226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>
      <c r="A276" s="157"/>
      <c r="B276" s="158"/>
      <c r="C276" s="236"/>
      <c r="D276" s="237"/>
      <c r="E276" s="237"/>
      <c r="F276" s="237"/>
      <c r="G276" s="237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137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>
      <c r="A277" s="167">
        <v>49</v>
      </c>
      <c r="B277" s="168" t="s">
        <v>473</v>
      </c>
      <c r="C277" s="177" t="s">
        <v>474</v>
      </c>
      <c r="D277" s="169" t="s">
        <v>266</v>
      </c>
      <c r="E277" s="170">
        <v>83.555000000000007</v>
      </c>
      <c r="F277" s="171"/>
      <c r="G277" s="172">
        <f>ROUND(E277*F277,2)</f>
        <v>0</v>
      </c>
      <c r="H277" s="171"/>
      <c r="I277" s="172">
        <f>ROUND(E277*H277,2)</f>
        <v>0</v>
      </c>
      <c r="J277" s="171"/>
      <c r="K277" s="172">
        <f>ROUND(E277*J277,2)</f>
        <v>0</v>
      </c>
      <c r="L277" s="172">
        <v>21</v>
      </c>
      <c r="M277" s="172">
        <f>G277*(1+L277/100)</f>
        <v>0</v>
      </c>
      <c r="N277" s="172">
        <v>0</v>
      </c>
      <c r="O277" s="172">
        <f>ROUND(E277*N277,2)</f>
        <v>0</v>
      </c>
      <c r="P277" s="172">
        <v>0</v>
      </c>
      <c r="Q277" s="172">
        <f>ROUND(E277*P277,2)</f>
        <v>0</v>
      </c>
      <c r="R277" s="172"/>
      <c r="S277" s="172" t="s">
        <v>200</v>
      </c>
      <c r="T277" s="173" t="s">
        <v>133</v>
      </c>
      <c r="U277" s="159">
        <v>0.20200000000000001</v>
      </c>
      <c r="V277" s="159">
        <f>ROUND(E277*U277,2)</f>
        <v>16.88</v>
      </c>
      <c r="W277" s="159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226</v>
      </c>
      <c r="AH277" s="150"/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>
      <c r="A278" s="157"/>
      <c r="B278" s="158"/>
      <c r="C278" s="232" t="s">
        <v>432</v>
      </c>
      <c r="D278" s="233"/>
      <c r="E278" s="233"/>
      <c r="F278" s="233"/>
      <c r="G278" s="233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135</v>
      </c>
      <c r="AH278" s="150"/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>
      <c r="A279" s="157"/>
      <c r="B279" s="158"/>
      <c r="C279" s="183" t="s">
        <v>475</v>
      </c>
      <c r="D279" s="181"/>
      <c r="E279" s="182">
        <v>24.03</v>
      </c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256</v>
      </c>
      <c r="AH279" s="150">
        <v>0</v>
      </c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>
      <c r="A280" s="157"/>
      <c r="B280" s="158"/>
      <c r="C280" s="183" t="s">
        <v>476</v>
      </c>
      <c r="D280" s="181"/>
      <c r="E280" s="182">
        <v>8.9</v>
      </c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256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>
      <c r="A281" s="157"/>
      <c r="B281" s="158"/>
      <c r="C281" s="183" t="s">
        <v>477</v>
      </c>
      <c r="D281" s="181"/>
      <c r="E281" s="182">
        <v>3.56</v>
      </c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256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>
      <c r="A282" s="157"/>
      <c r="B282" s="158"/>
      <c r="C282" s="183" t="s">
        <v>478</v>
      </c>
      <c r="D282" s="181"/>
      <c r="E282" s="182">
        <v>18</v>
      </c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256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>
      <c r="A283" s="157"/>
      <c r="B283" s="158"/>
      <c r="C283" s="183" t="s">
        <v>479</v>
      </c>
      <c r="D283" s="181"/>
      <c r="E283" s="182">
        <v>12.87</v>
      </c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256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>
      <c r="A284" s="157"/>
      <c r="B284" s="158"/>
      <c r="C284" s="183" t="s">
        <v>480</v>
      </c>
      <c r="D284" s="181"/>
      <c r="E284" s="182">
        <v>11.7</v>
      </c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256</v>
      </c>
      <c r="AH284" s="150">
        <v>0</v>
      </c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>
      <c r="A285" s="157"/>
      <c r="B285" s="158"/>
      <c r="C285" s="183" t="s">
        <v>481</v>
      </c>
      <c r="D285" s="181"/>
      <c r="E285" s="182">
        <v>4.4950000000000001</v>
      </c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256</v>
      </c>
      <c r="AH285" s="150">
        <v>0</v>
      </c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>
      <c r="A286" s="157"/>
      <c r="B286" s="158"/>
      <c r="C286" s="234"/>
      <c r="D286" s="235"/>
      <c r="E286" s="235"/>
      <c r="F286" s="235"/>
      <c r="G286" s="235"/>
      <c r="H286" s="159"/>
      <c r="I286" s="159"/>
      <c r="J286" s="159"/>
      <c r="K286" s="159"/>
      <c r="L286" s="159"/>
      <c r="M286" s="159"/>
      <c r="N286" s="159"/>
      <c r="O286" s="159"/>
      <c r="P286" s="159"/>
      <c r="Q286" s="159"/>
      <c r="R286" s="159"/>
      <c r="S286" s="159"/>
      <c r="T286" s="159"/>
      <c r="U286" s="159"/>
      <c r="V286" s="159"/>
      <c r="W286" s="159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137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>
      <c r="A287" s="167">
        <v>50</v>
      </c>
      <c r="B287" s="168" t="s">
        <v>482</v>
      </c>
      <c r="C287" s="177" t="s">
        <v>483</v>
      </c>
      <c r="D287" s="169" t="s">
        <v>484</v>
      </c>
      <c r="E287" s="170">
        <v>4500</v>
      </c>
      <c r="F287" s="171"/>
      <c r="G287" s="172">
        <f>ROUND(E287*F287,2)</f>
        <v>0</v>
      </c>
      <c r="H287" s="171"/>
      <c r="I287" s="172">
        <f>ROUND(E287*H287,2)</f>
        <v>0</v>
      </c>
      <c r="J287" s="171"/>
      <c r="K287" s="172">
        <f>ROUND(E287*J287,2)</f>
        <v>0</v>
      </c>
      <c r="L287" s="172">
        <v>21</v>
      </c>
      <c r="M287" s="172">
        <f>G287*(1+L287/100)</f>
        <v>0</v>
      </c>
      <c r="N287" s="172">
        <v>0</v>
      </c>
      <c r="O287" s="172">
        <f>ROUND(E287*N287,2)</f>
        <v>0</v>
      </c>
      <c r="P287" s="172">
        <v>0</v>
      </c>
      <c r="Q287" s="172">
        <f>ROUND(E287*P287,2)</f>
        <v>0</v>
      </c>
      <c r="R287" s="172"/>
      <c r="S287" s="172" t="s">
        <v>200</v>
      </c>
      <c r="T287" s="173" t="s">
        <v>133</v>
      </c>
      <c r="U287" s="159">
        <v>4.5199999999999996</v>
      </c>
      <c r="V287" s="159">
        <f>ROUND(E287*U287,2)</f>
        <v>20340</v>
      </c>
      <c r="W287" s="159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226</v>
      </c>
      <c r="AH287" s="150"/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>
      <c r="A288" s="157"/>
      <c r="B288" s="158"/>
      <c r="C288" s="183" t="s">
        <v>485</v>
      </c>
      <c r="D288" s="181"/>
      <c r="E288" s="182">
        <v>4500</v>
      </c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256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>
      <c r="A289" s="157"/>
      <c r="B289" s="158"/>
      <c r="C289" s="234"/>
      <c r="D289" s="235"/>
      <c r="E289" s="235"/>
      <c r="F289" s="235"/>
      <c r="G289" s="235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137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>
      <c r="A290" s="167">
        <v>51</v>
      </c>
      <c r="B290" s="168" t="s">
        <v>486</v>
      </c>
      <c r="C290" s="177" t="s">
        <v>487</v>
      </c>
      <c r="D290" s="169" t="s">
        <v>488</v>
      </c>
      <c r="E290" s="170">
        <v>26</v>
      </c>
      <c r="F290" s="171"/>
      <c r="G290" s="172">
        <f>ROUND(E290*F290,2)</f>
        <v>0</v>
      </c>
      <c r="H290" s="171"/>
      <c r="I290" s="172">
        <f>ROUND(E290*H290,2)</f>
        <v>0</v>
      </c>
      <c r="J290" s="171"/>
      <c r="K290" s="172">
        <f>ROUND(E290*J290,2)</f>
        <v>0</v>
      </c>
      <c r="L290" s="172">
        <v>21</v>
      </c>
      <c r="M290" s="172">
        <f>G290*(1+L290/100)</f>
        <v>0</v>
      </c>
      <c r="N290" s="172">
        <v>0</v>
      </c>
      <c r="O290" s="172">
        <f>ROUND(E290*N290,2)</f>
        <v>0</v>
      </c>
      <c r="P290" s="172">
        <v>0</v>
      </c>
      <c r="Q290" s="172">
        <f>ROUND(E290*P290,2)</f>
        <v>0</v>
      </c>
      <c r="R290" s="172"/>
      <c r="S290" s="172" t="s">
        <v>200</v>
      </c>
      <c r="T290" s="173" t="s">
        <v>133</v>
      </c>
      <c r="U290" s="159">
        <v>0</v>
      </c>
      <c r="V290" s="159">
        <f>ROUND(E290*U290,2)</f>
        <v>0</v>
      </c>
      <c r="W290" s="159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226</v>
      </c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>
      <c r="A291" s="157"/>
      <c r="B291" s="158"/>
      <c r="C291" s="236"/>
      <c r="D291" s="237"/>
      <c r="E291" s="237"/>
      <c r="F291" s="237"/>
      <c r="G291" s="237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137</v>
      </c>
      <c r="AH291" s="150"/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>
      <c r="A292" s="167">
        <v>52</v>
      </c>
      <c r="B292" s="168" t="s">
        <v>489</v>
      </c>
      <c r="C292" s="177" t="s">
        <v>490</v>
      </c>
      <c r="D292" s="169" t="s">
        <v>491</v>
      </c>
      <c r="E292" s="170">
        <v>12.43</v>
      </c>
      <c r="F292" s="171"/>
      <c r="G292" s="172">
        <f>ROUND(E292*F292,2)</f>
        <v>0</v>
      </c>
      <c r="H292" s="171"/>
      <c r="I292" s="172">
        <f>ROUND(E292*H292,2)</f>
        <v>0</v>
      </c>
      <c r="J292" s="171"/>
      <c r="K292" s="172">
        <f>ROUND(E292*J292,2)</f>
        <v>0</v>
      </c>
      <c r="L292" s="172">
        <v>21</v>
      </c>
      <c r="M292" s="172">
        <f>G292*(1+L292/100)</f>
        <v>0</v>
      </c>
      <c r="N292" s="172">
        <v>1E-3</v>
      </c>
      <c r="O292" s="172">
        <f>ROUND(E292*N292,2)</f>
        <v>0.01</v>
      </c>
      <c r="P292" s="172">
        <v>0</v>
      </c>
      <c r="Q292" s="172">
        <f>ROUND(E292*P292,2)</f>
        <v>0</v>
      </c>
      <c r="R292" s="172" t="s">
        <v>492</v>
      </c>
      <c r="S292" s="172" t="s">
        <v>132</v>
      </c>
      <c r="T292" s="173" t="s">
        <v>493</v>
      </c>
      <c r="U292" s="159">
        <v>0</v>
      </c>
      <c r="V292" s="159">
        <f>ROUND(E292*U292,2)</f>
        <v>0</v>
      </c>
      <c r="W292" s="159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494</v>
      </c>
      <c r="AH292" s="150"/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>
      <c r="A293" s="157"/>
      <c r="B293" s="158"/>
      <c r="C293" s="183" t="s">
        <v>495</v>
      </c>
      <c r="D293" s="181"/>
      <c r="E293" s="182">
        <v>12.43</v>
      </c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 t="s">
        <v>256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1">
      <c r="A294" s="157"/>
      <c r="B294" s="158"/>
      <c r="C294" s="234"/>
      <c r="D294" s="235"/>
      <c r="E294" s="235"/>
      <c r="F294" s="235"/>
      <c r="G294" s="235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137</v>
      </c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>
      <c r="A295" s="167">
        <v>53</v>
      </c>
      <c r="B295" s="168" t="s">
        <v>496</v>
      </c>
      <c r="C295" s="177" t="s">
        <v>497</v>
      </c>
      <c r="D295" s="169" t="s">
        <v>498</v>
      </c>
      <c r="E295" s="170">
        <v>26</v>
      </c>
      <c r="F295" s="171"/>
      <c r="G295" s="172">
        <f>ROUND(E295*F295,2)</f>
        <v>0</v>
      </c>
      <c r="H295" s="171"/>
      <c r="I295" s="172">
        <f>ROUND(E295*H295,2)</f>
        <v>0</v>
      </c>
      <c r="J295" s="171"/>
      <c r="K295" s="172">
        <f>ROUND(E295*J295,2)</f>
        <v>0</v>
      </c>
      <c r="L295" s="172">
        <v>21</v>
      </c>
      <c r="M295" s="172">
        <f>G295*(1+L295/100)</f>
        <v>0</v>
      </c>
      <c r="N295" s="172">
        <v>0.02</v>
      </c>
      <c r="O295" s="172">
        <f>ROUND(E295*N295,2)</f>
        <v>0.52</v>
      </c>
      <c r="P295" s="172">
        <v>0</v>
      </c>
      <c r="Q295" s="172">
        <f>ROUND(E295*P295,2)</f>
        <v>0</v>
      </c>
      <c r="R295" s="172"/>
      <c r="S295" s="172" t="s">
        <v>200</v>
      </c>
      <c r="T295" s="173" t="s">
        <v>133</v>
      </c>
      <c r="U295" s="159">
        <v>0</v>
      </c>
      <c r="V295" s="159">
        <f>ROUND(E295*U295,2)</f>
        <v>0</v>
      </c>
      <c r="W295" s="159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494</v>
      </c>
      <c r="AH295" s="150"/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>
      <c r="A296" s="157"/>
      <c r="B296" s="158"/>
      <c r="C296" s="236"/>
      <c r="D296" s="237"/>
      <c r="E296" s="237"/>
      <c r="F296" s="237"/>
      <c r="G296" s="237"/>
      <c r="H296" s="159"/>
      <c r="I296" s="159"/>
      <c r="J296" s="159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137</v>
      </c>
      <c r="AH296" s="150"/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>
      <c r="A297" s="167">
        <v>54</v>
      </c>
      <c r="B297" s="168" t="s">
        <v>499</v>
      </c>
      <c r="C297" s="177" t="s">
        <v>500</v>
      </c>
      <c r="D297" s="169" t="s">
        <v>498</v>
      </c>
      <c r="E297" s="170">
        <v>52</v>
      </c>
      <c r="F297" s="171"/>
      <c r="G297" s="172">
        <f>ROUND(E297*F297,2)</f>
        <v>0</v>
      </c>
      <c r="H297" s="171"/>
      <c r="I297" s="172">
        <f>ROUND(E297*H297,2)</f>
        <v>0</v>
      </c>
      <c r="J297" s="171"/>
      <c r="K297" s="172">
        <f>ROUND(E297*J297,2)</f>
        <v>0</v>
      </c>
      <c r="L297" s="172">
        <v>21</v>
      </c>
      <c r="M297" s="172">
        <f>G297*(1+L297/100)</f>
        <v>0</v>
      </c>
      <c r="N297" s="172">
        <v>5.0000000000000001E-3</v>
      </c>
      <c r="O297" s="172">
        <f>ROUND(E297*N297,2)</f>
        <v>0.26</v>
      </c>
      <c r="P297" s="172">
        <v>0</v>
      </c>
      <c r="Q297" s="172">
        <f>ROUND(E297*P297,2)</f>
        <v>0</v>
      </c>
      <c r="R297" s="172"/>
      <c r="S297" s="172" t="s">
        <v>200</v>
      </c>
      <c r="T297" s="173" t="s">
        <v>133</v>
      </c>
      <c r="U297" s="159">
        <v>0</v>
      </c>
      <c r="V297" s="159">
        <f>ROUND(E297*U297,2)</f>
        <v>0</v>
      </c>
      <c r="W297" s="159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494</v>
      </c>
      <c r="AH297" s="150"/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1">
      <c r="A298" s="157"/>
      <c r="B298" s="158"/>
      <c r="C298" s="236"/>
      <c r="D298" s="237"/>
      <c r="E298" s="237"/>
      <c r="F298" s="237"/>
      <c r="G298" s="237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 t="s">
        <v>137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>
      <c r="A299" s="167">
        <v>55</v>
      </c>
      <c r="B299" s="168" t="s">
        <v>501</v>
      </c>
      <c r="C299" s="177" t="s">
        <v>502</v>
      </c>
      <c r="D299" s="169" t="s">
        <v>503</v>
      </c>
      <c r="E299" s="170">
        <v>751.16520000000003</v>
      </c>
      <c r="F299" s="171"/>
      <c r="G299" s="172">
        <f>ROUND(E299*F299,2)</f>
        <v>0</v>
      </c>
      <c r="H299" s="171"/>
      <c r="I299" s="172">
        <f>ROUND(E299*H299,2)</f>
        <v>0</v>
      </c>
      <c r="J299" s="171"/>
      <c r="K299" s="172">
        <f>ROUND(E299*J299,2)</f>
        <v>0</v>
      </c>
      <c r="L299" s="172">
        <v>21</v>
      </c>
      <c r="M299" s="172">
        <f>G299*(1+L299/100)</f>
        <v>0</v>
      </c>
      <c r="N299" s="172">
        <v>1</v>
      </c>
      <c r="O299" s="172">
        <f>ROUND(E299*N299,2)</f>
        <v>751.17</v>
      </c>
      <c r="P299" s="172">
        <v>0</v>
      </c>
      <c r="Q299" s="172">
        <f>ROUND(E299*P299,2)</f>
        <v>0</v>
      </c>
      <c r="R299" s="172" t="s">
        <v>492</v>
      </c>
      <c r="S299" s="172" t="s">
        <v>132</v>
      </c>
      <c r="T299" s="173" t="s">
        <v>493</v>
      </c>
      <c r="U299" s="159">
        <v>0</v>
      </c>
      <c r="V299" s="159">
        <f>ROUND(E299*U299,2)</f>
        <v>0</v>
      </c>
      <c r="W299" s="159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494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>
      <c r="A300" s="157"/>
      <c r="B300" s="158"/>
      <c r="C300" s="183" t="s">
        <v>504</v>
      </c>
      <c r="D300" s="181"/>
      <c r="E300" s="182">
        <v>751.16520000000003</v>
      </c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256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>
      <c r="A301" s="157"/>
      <c r="B301" s="158"/>
      <c r="C301" s="234"/>
      <c r="D301" s="235"/>
      <c r="E301" s="235"/>
      <c r="F301" s="235"/>
      <c r="G301" s="235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137</v>
      </c>
      <c r="AH301" s="150"/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>
      <c r="A302" s="161" t="s">
        <v>127</v>
      </c>
      <c r="B302" s="162" t="s">
        <v>66</v>
      </c>
      <c r="C302" s="176" t="s">
        <v>67</v>
      </c>
      <c r="D302" s="163"/>
      <c r="E302" s="164"/>
      <c r="F302" s="165"/>
      <c r="G302" s="165">
        <f>SUMIF(AG303:AG356,"&lt;&gt;NOR",G303:G356)</f>
        <v>0</v>
      </c>
      <c r="H302" s="165"/>
      <c r="I302" s="165">
        <f>SUM(I303:I356)</f>
        <v>0</v>
      </c>
      <c r="J302" s="165"/>
      <c r="K302" s="165">
        <f>SUM(K303:K356)</f>
        <v>0</v>
      </c>
      <c r="L302" s="165"/>
      <c r="M302" s="165">
        <f>SUM(M303:M356)</f>
        <v>0</v>
      </c>
      <c r="N302" s="165"/>
      <c r="O302" s="165">
        <f>SUM(O303:O356)</f>
        <v>0</v>
      </c>
      <c r="P302" s="165"/>
      <c r="Q302" s="165">
        <f>SUM(Q303:Q356)</f>
        <v>81.589999999999989</v>
      </c>
      <c r="R302" s="165"/>
      <c r="S302" s="165"/>
      <c r="T302" s="166"/>
      <c r="U302" s="160"/>
      <c r="V302" s="160">
        <f>SUM(V303:V356)</f>
        <v>74.48</v>
      </c>
      <c r="W302" s="160"/>
      <c r="AG302" t="s">
        <v>128</v>
      </c>
    </row>
    <row r="303" spans="1:60" ht="33.75" outlineLevel="1">
      <c r="A303" s="167">
        <v>56</v>
      </c>
      <c r="B303" s="168" t="s">
        <v>505</v>
      </c>
      <c r="C303" s="177" t="s">
        <v>506</v>
      </c>
      <c r="D303" s="169" t="s">
        <v>223</v>
      </c>
      <c r="E303" s="170">
        <v>15</v>
      </c>
      <c r="F303" s="171"/>
      <c r="G303" s="172">
        <f>ROUND(E303*F303,2)</f>
        <v>0</v>
      </c>
      <c r="H303" s="171"/>
      <c r="I303" s="172">
        <f>ROUND(E303*H303,2)</f>
        <v>0</v>
      </c>
      <c r="J303" s="171"/>
      <c r="K303" s="172">
        <f>ROUND(E303*J303,2)</f>
        <v>0</v>
      </c>
      <c r="L303" s="172">
        <v>21</v>
      </c>
      <c r="M303" s="172">
        <f>G303*(1+L303/100)</f>
        <v>0</v>
      </c>
      <c r="N303" s="172">
        <v>0</v>
      </c>
      <c r="O303" s="172">
        <f>ROUND(E303*N303,2)</f>
        <v>0</v>
      </c>
      <c r="P303" s="172">
        <v>0.41699999999999998</v>
      </c>
      <c r="Q303" s="172">
        <f>ROUND(E303*P303,2)</f>
        <v>6.26</v>
      </c>
      <c r="R303" s="172" t="s">
        <v>507</v>
      </c>
      <c r="S303" s="172" t="s">
        <v>132</v>
      </c>
      <c r="T303" s="173" t="s">
        <v>225</v>
      </c>
      <c r="U303" s="159">
        <v>0.13</v>
      </c>
      <c r="V303" s="159">
        <f>ROUND(E303*U303,2)</f>
        <v>1.95</v>
      </c>
      <c r="W303" s="159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226</v>
      </c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1">
      <c r="A304" s="157"/>
      <c r="B304" s="158"/>
      <c r="C304" s="247" t="s">
        <v>508</v>
      </c>
      <c r="D304" s="248"/>
      <c r="E304" s="248"/>
      <c r="F304" s="248"/>
      <c r="G304" s="248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228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>
      <c r="A305" s="157"/>
      <c r="B305" s="158"/>
      <c r="C305" s="183" t="s">
        <v>509</v>
      </c>
      <c r="D305" s="181"/>
      <c r="E305" s="182">
        <v>15</v>
      </c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 t="s">
        <v>256</v>
      </c>
      <c r="AH305" s="150">
        <v>0</v>
      </c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>
      <c r="A306" s="157"/>
      <c r="B306" s="158"/>
      <c r="C306" s="234"/>
      <c r="D306" s="235"/>
      <c r="E306" s="235"/>
      <c r="F306" s="235"/>
      <c r="G306" s="235"/>
      <c r="H306" s="159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137</v>
      </c>
      <c r="AH306" s="150"/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ht="22.5" outlineLevel="1">
      <c r="A307" s="167">
        <v>57</v>
      </c>
      <c r="B307" s="168" t="s">
        <v>510</v>
      </c>
      <c r="C307" s="177" t="s">
        <v>511</v>
      </c>
      <c r="D307" s="169" t="s">
        <v>223</v>
      </c>
      <c r="E307" s="170">
        <v>80.25</v>
      </c>
      <c r="F307" s="171"/>
      <c r="G307" s="172">
        <f>ROUND(E307*F307,2)</f>
        <v>0</v>
      </c>
      <c r="H307" s="171"/>
      <c r="I307" s="172">
        <f>ROUND(E307*H307,2)</f>
        <v>0</v>
      </c>
      <c r="J307" s="171"/>
      <c r="K307" s="172">
        <f>ROUND(E307*J307,2)</f>
        <v>0</v>
      </c>
      <c r="L307" s="172">
        <v>21</v>
      </c>
      <c r="M307" s="172">
        <f>G307*(1+L307/100)</f>
        <v>0</v>
      </c>
      <c r="N307" s="172">
        <v>0</v>
      </c>
      <c r="O307" s="172">
        <f>ROUND(E307*N307,2)</f>
        <v>0</v>
      </c>
      <c r="P307" s="172">
        <v>0.44</v>
      </c>
      <c r="Q307" s="172">
        <f>ROUND(E307*P307,2)</f>
        <v>35.31</v>
      </c>
      <c r="R307" s="172" t="s">
        <v>507</v>
      </c>
      <c r="S307" s="172" t="s">
        <v>132</v>
      </c>
      <c r="T307" s="173" t="s">
        <v>225</v>
      </c>
      <c r="U307" s="159">
        <v>0.63200000000000001</v>
      </c>
      <c r="V307" s="159">
        <f>ROUND(E307*U307,2)</f>
        <v>50.72</v>
      </c>
      <c r="W307" s="159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226</v>
      </c>
      <c r="AH307" s="150"/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>
      <c r="A308" s="157"/>
      <c r="B308" s="158"/>
      <c r="C308" s="183" t="s">
        <v>512</v>
      </c>
      <c r="D308" s="181"/>
      <c r="E308" s="182">
        <v>15</v>
      </c>
      <c r="F308" s="159"/>
      <c r="G308" s="159"/>
      <c r="H308" s="159"/>
      <c r="I308" s="159"/>
      <c r="J308" s="159"/>
      <c r="K308" s="159"/>
      <c r="L308" s="15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256</v>
      </c>
      <c r="AH308" s="150">
        <v>0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>
      <c r="A309" s="157"/>
      <c r="B309" s="158"/>
      <c r="C309" s="183" t="s">
        <v>513</v>
      </c>
      <c r="D309" s="181"/>
      <c r="E309" s="182">
        <v>27</v>
      </c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256</v>
      </c>
      <c r="AH309" s="150">
        <v>0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>
      <c r="A310" s="157"/>
      <c r="B310" s="158"/>
      <c r="C310" s="183" t="s">
        <v>514</v>
      </c>
      <c r="D310" s="181"/>
      <c r="E310" s="182">
        <v>10</v>
      </c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256</v>
      </c>
      <c r="AH310" s="150">
        <v>0</v>
      </c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>
      <c r="A311" s="157"/>
      <c r="B311" s="158"/>
      <c r="C311" s="183" t="s">
        <v>515</v>
      </c>
      <c r="D311" s="181"/>
      <c r="E311" s="182">
        <v>4</v>
      </c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256</v>
      </c>
      <c r="AH311" s="150">
        <v>0</v>
      </c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>
      <c r="A312" s="157"/>
      <c r="B312" s="158"/>
      <c r="C312" s="183" t="s">
        <v>516</v>
      </c>
      <c r="D312" s="181"/>
      <c r="E312" s="182">
        <v>16.5</v>
      </c>
      <c r="F312" s="159"/>
      <c r="G312" s="159"/>
      <c r="H312" s="159"/>
      <c r="I312" s="159"/>
      <c r="J312" s="159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256</v>
      </c>
      <c r="AH312" s="150">
        <v>0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1">
      <c r="A313" s="157"/>
      <c r="B313" s="158"/>
      <c r="C313" s="183" t="s">
        <v>517</v>
      </c>
      <c r="D313" s="181"/>
      <c r="E313" s="182">
        <v>7.75</v>
      </c>
      <c r="F313" s="159"/>
      <c r="G313" s="159"/>
      <c r="H313" s="159"/>
      <c r="I313" s="159"/>
      <c r="J313" s="159"/>
      <c r="K313" s="159"/>
      <c r="L313" s="159"/>
      <c r="M313" s="159"/>
      <c r="N313" s="159"/>
      <c r="O313" s="159"/>
      <c r="P313" s="159"/>
      <c r="Q313" s="159"/>
      <c r="R313" s="159"/>
      <c r="S313" s="159"/>
      <c r="T313" s="159"/>
      <c r="U313" s="159"/>
      <c r="V313" s="159"/>
      <c r="W313" s="159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 t="s">
        <v>256</v>
      </c>
      <c r="AH313" s="150">
        <v>0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1">
      <c r="A314" s="157"/>
      <c r="B314" s="158"/>
      <c r="C314" s="234"/>
      <c r="D314" s="235"/>
      <c r="E314" s="235"/>
      <c r="F314" s="235"/>
      <c r="G314" s="235"/>
      <c r="H314" s="159"/>
      <c r="I314" s="159"/>
      <c r="J314" s="159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137</v>
      </c>
      <c r="AH314" s="150"/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ht="22.5" outlineLevel="1">
      <c r="A315" s="167">
        <v>58</v>
      </c>
      <c r="B315" s="168" t="s">
        <v>518</v>
      </c>
      <c r="C315" s="177" t="s">
        <v>519</v>
      </c>
      <c r="D315" s="169" t="s">
        <v>223</v>
      </c>
      <c r="E315" s="170">
        <v>22.5</v>
      </c>
      <c r="F315" s="171"/>
      <c r="G315" s="172">
        <f>ROUND(E315*F315,2)</f>
        <v>0</v>
      </c>
      <c r="H315" s="171"/>
      <c r="I315" s="172">
        <f>ROUND(E315*H315,2)</f>
        <v>0</v>
      </c>
      <c r="J315" s="171"/>
      <c r="K315" s="172">
        <f>ROUND(E315*J315,2)</f>
        <v>0</v>
      </c>
      <c r="L315" s="172">
        <v>21</v>
      </c>
      <c r="M315" s="172">
        <f>G315*(1+L315/100)</f>
        <v>0</v>
      </c>
      <c r="N315" s="172">
        <v>0</v>
      </c>
      <c r="O315" s="172">
        <f>ROUND(E315*N315,2)</f>
        <v>0</v>
      </c>
      <c r="P315" s="172">
        <v>0.33</v>
      </c>
      <c r="Q315" s="172">
        <f>ROUND(E315*P315,2)</f>
        <v>7.43</v>
      </c>
      <c r="R315" s="172" t="s">
        <v>507</v>
      </c>
      <c r="S315" s="172" t="s">
        <v>132</v>
      </c>
      <c r="T315" s="173" t="s">
        <v>225</v>
      </c>
      <c r="U315" s="159">
        <v>0.06</v>
      </c>
      <c r="V315" s="159">
        <f>ROUND(E315*U315,2)</f>
        <v>1.35</v>
      </c>
      <c r="W315" s="159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226</v>
      </c>
      <c r="AH315" s="150"/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1">
      <c r="A316" s="157"/>
      <c r="B316" s="158"/>
      <c r="C316" s="183" t="s">
        <v>520</v>
      </c>
      <c r="D316" s="181"/>
      <c r="E316" s="182">
        <v>22.5</v>
      </c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256</v>
      </c>
      <c r="AH316" s="150">
        <v>0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>
      <c r="A317" s="157"/>
      <c r="B317" s="158"/>
      <c r="C317" s="234"/>
      <c r="D317" s="235"/>
      <c r="E317" s="235"/>
      <c r="F317" s="235"/>
      <c r="G317" s="235"/>
      <c r="H317" s="159"/>
      <c r="I317" s="159"/>
      <c r="J317" s="159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137</v>
      </c>
      <c r="AH317" s="150"/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ht="22.5" outlineLevel="1">
      <c r="A318" s="167">
        <v>59</v>
      </c>
      <c r="B318" s="168" t="s">
        <v>521</v>
      </c>
      <c r="C318" s="177" t="s">
        <v>522</v>
      </c>
      <c r="D318" s="169" t="s">
        <v>223</v>
      </c>
      <c r="E318" s="170">
        <v>90.05</v>
      </c>
      <c r="F318" s="171"/>
      <c r="G318" s="172">
        <f>ROUND(E318*F318,2)</f>
        <v>0</v>
      </c>
      <c r="H318" s="171"/>
      <c r="I318" s="172">
        <f>ROUND(E318*H318,2)</f>
        <v>0</v>
      </c>
      <c r="J318" s="171"/>
      <c r="K318" s="172">
        <f>ROUND(E318*J318,2)</f>
        <v>0</v>
      </c>
      <c r="L318" s="172">
        <v>21</v>
      </c>
      <c r="M318" s="172">
        <f>G318*(1+L318/100)</f>
        <v>0</v>
      </c>
      <c r="N318" s="172">
        <v>0</v>
      </c>
      <c r="O318" s="172">
        <f>ROUND(E318*N318,2)</f>
        <v>0</v>
      </c>
      <c r="P318" s="172">
        <v>0.154</v>
      </c>
      <c r="Q318" s="172">
        <f>ROUND(E318*P318,2)</f>
        <v>13.87</v>
      </c>
      <c r="R318" s="172" t="s">
        <v>507</v>
      </c>
      <c r="S318" s="172" t="s">
        <v>132</v>
      </c>
      <c r="T318" s="173" t="s">
        <v>225</v>
      </c>
      <c r="U318" s="159">
        <v>5.3800000000000001E-2</v>
      </c>
      <c r="V318" s="159">
        <f>ROUND(E318*U318,2)</f>
        <v>4.84</v>
      </c>
      <c r="W318" s="159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226</v>
      </c>
      <c r="AH318" s="150"/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>
      <c r="A319" s="157"/>
      <c r="B319" s="158"/>
      <c r="C319" s="183" t="s">
        <v>523</v>
      </c>
      <c r="D319" s="181"/>
      <c r="E319" s="182">
        <v>37.5</v>
      </c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 t="s">
        <v>256</v>
      </c>
      <c r="AH319" s="150">
        <v>0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>
      <c r="A320" s="157"/>
      <c r="B320" s="158"/>
      <c r="C320" s="183" t="s">
        <v>524</v>
      </c>
      <c r="D320" s="181"/>
      <c r="E320" s="182">
        <v>13.5</v>
      </c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256</v>
      </c>
      <c r="AH320" s="150">
        <v>0</v>
      </c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>
      <c r="A321" s="157"/>
      <c r="B321" s="158"/>
      <c r="C321" s="183" t="s">
        <v>525</v>
      </c>
      <c r="D321" s="181"/>
      <c r="E321" s="182">
        <v>6.25</v>
      </c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256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>
      <c r="A322" s="157"/>
      <c r="B322" s="158"/>
      <c r="C322" s="183" t="s">
        <v>526</v>
      </c>
      <c r="D322" s="181"/>
      <c r="E322" s="182">
        <v>22</v>
      </c>
      <c r="F322" s="159"/>
      <c r="G322" s="159"/>
      <c r="H322" s="159"/>
      <c r="I322" s="159"/>
      <c r="J322" s="159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256</v>
      </c>
      <c r="AH322" s="150">
        <v>0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1">
      <c r="A323" s="157"/>
      <c r="B323" s="158"/>
      <c r="C323" s="183" t="s">
        <v>527</v>
      </c>
      <c r="D323" s="181"/>
      <c r="E323" s="182">
        <v>10.8</v>
      </c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 t="s">
        <v>256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1">
      <c r="A324" s="157"/>
      <c r="B324" s="158"/>
      <c r="C324" s="234"/>
      <c r="D324" s="235"/>
      <c r="E324" s="235"/>
      <c r="F324" s="235"/>
      <c r="G324" s="235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 t="s">
        <v>137</v>
      </c>
      <c r="AH324" s="150"/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ht="22.5" outlineLevel="1">
      <c r="A325" s="167">
        <v>60</v>
      </c>
      <c r="B325" s="168" t="s">
        <v>528</v>
      </c>
      <c r="C325" s="177" t="s">
        <v>529</v>
      </c>
      <c r="D325" s="169" t="s">
        <v>223</v>
      </c>
      <c r="E325" s="170">
        <v>90.05</v>
      </c>
      <c r="F325" s="171"/>
      <c r="G325" s="172">
        <f>ROUND(E325*F325,2)</f>
        <v>0</v>
      </c>
      <c r="H325" s="171"/>
      <c r="I325" s="172">
        <f>ROUND(E325*H325,2)</f>
        <v>0</v>
      </c>
      <c r="J325" s="171"/>
      <c r="K325" s="172">
        <f>ROUND(E325*J325,2)</f>
        <v>0</v>
      </c>
      <c r="L325" s="172">
        <v>21</v>
      </c>
      <c r="M325" s="172">
        <f>G325*(1+L325/100)</f>
        <v>0</v>
      </c>
      <c r="N325" s="172">
        <v>0</v>
      </c>
      <c r="O325" s="172">
        <f>ROUND(E325*N325,2)</f>
        <v>0</v>
      </c>
      <c r="P325" s="172">
        <v>8.7999999999999995E-2</v>
      </c>
      <c r="Q325" s="172">
        <f>ROUND(E325*P325,2)</f>
        <v>7.92</v>
      </c>
      <c r="R325" s="172" t="s">
        <v>507</v>
      </c>
      <c r="S325" s="172" t="s">
        <v>132</v>
      </c>
      <c r="T325" s="173" t="s">
        <v>225</v>
      </c>
      <c r="U325" s="159">
        <v>7.1999999999999995E-2</v>
      </c>
      <c r="V325" s="159">
        <f>ROUND(E325*U325,2)</f>
        <v>6.48</v>
      </c>
      <c r="W325" s="159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226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ht="22.5" outlineLevel="1">
      <c r="A326" s="157"/>
      <c r="B326" s="158"/>
      <c r="C326" s="247" t="s">
        <v>530</v>
      </c>
      <c r="D326" s="248"/>
      <c r="E326" s="248"/>
      <c r="F326" s="248"/>
      <c r="G326" s="248"/>
      <c r="H326" s="159"/>
      <c r="I326" s="159"/>
      <c r="J326" s="159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228</v>
      </c>
      <c r="AH326" s="150"/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74" t="str">
        <f>C326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326" s="150"/>
      <c r="BC326" s="150"/>
      <c r="BD326" s="150"/>
      <c r="BE326" s="150"/>
      <c r="BF326" s="150"/>
      <c r="BG326" s="150"/>
      <c r="BH326" s="150"/>
    </row>
    <row r="327" spans="1:60" outlineLevel="1">
      <c r="A327" s="157"/>
      <c r="B327" s="158"/>
      <c r="C327" s="183" t="s">
        <v>523</v>
      </c>
      <c r="D327" s="181"/>
      <c r="E327" s="182">
        <v>37.5</v>
      </c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256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>
      <c r="A328" s="157"/>
      <c r="B328" s="158"/>
      <c r="C328" s="183" t="s">
        <v>524</v>
      </c>
      <c r="D328" s="181"/>
      <c r="E328" s="182">
        <v>13.5</v>
      </c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256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>
      <c r="A329" s="157"/>
      <c r="B329" s="158"/>
      <c r="C329" s="183" t="s">
        <v>525</v>
      </c>
      <c r="D329" s="181"/>
      <c r="E329" s="182">
        <v>6.25</v>
      </c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256</v>
      </c>
      <c r="AH329" s="150">
        <v>0</v>
      </c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>
      <c r="A330" s="157"/>
      <c r="B330" s="158"/>
      <c r="C330" s="183" t="s">
        <v>526</v>
      </c>
      <c r="D330" s="181"/>
      <c r="E330" s="182">
        <v>22</v>
      </c>
      <c r="F330" s="159"/>
      <c r="G330" s="159"/>
      <c r="H330" s="159"/>
      <c r="I330" s="159"/>
      <c r="J330" s="159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256</v>
      </c>
      <c r="AH330" s="150">
        <v>0</v>
      </c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>
      <c r="A331" s="157"/>
      <c r="B331" s="158"/>
      <c r="C331" s="183" t="s">
        <v>527</v>
      </c>
      <c r="D331" s="181"/>
      <c r="E331" s="182">
        <v>10.8</v>
      </c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 t="s">
        <v>256</v>
      </c>
      <c r="AH331" s="150">
        <v>0</v>
      </c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>
      <c r="A332" s="157"/>
      <c r="B332" s="158"/>
      <c r="C332" s="234"/>
      <c r="D332" s="235"/>
      <c r="E332" s="235"/>
      <c r="F332" s="235"/>
      <c r="G332" s="235"/>
      <c r="H332" s="159"/>
      <c r="I332" s="159"/>
      <c r="J332" s="159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137</v>
      </c>
      <c r="AH332" s="150"/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>
      <c r="A333" s="167">
        <v>61</v>
      </c>
      <c r="B333" s="168" t="s">
        <v>531</v>
      </c>
      <c r="C333" s="177" t="s">
        <v>532</v>
      </c>
      <c r="D333" s="169" t="s">
        <v>253</v>
      </c>
      <c r="E333" s="170">
        <v>40</v>
      </c>
      <c r="F333" s="171"/>
      <c r="G333" s="172">
        <f>ROUND(E333*F333,2)</f>
        <v>0</v>
      </c>
      <c r="H333" s="171"/>
      <c r="I333" s="172">
        <f>ROUND(E333*H333,2)</f>
        <v>0</v>
      </c>
      <c r="J333" s="171"/>
      <c r="K333" s="172">
        <f>ROUND(E333*J333,2)</f>
        <v>0</v>
      </c>
      <c r="L333" s="172">
        <v>21</v>
      </c>
      <c r="M333" s="172">
        <f>G333*(1+L333/100)</f>
        <v>0</v>
      </c>
      <c r="N333" s="172">
        <v>0</v>
      </c>
      <c r="O333" s="172">
        <f>ROUND(E333*N333,2)</f>
        <v>0</v>
      </c>
      <c r="P333" s="172">
        <v>0.27</v>
      </c>
      <c r="Q333" s="172">
        <f>ROUND(E333*P333,2)</f>
        <v>10.8</v>
      </c>
      <c r="R333" s="172" t="s">
        <v>507</v>
      </c>
      <c r="S333" s="172" t="s">
        <v>132</v>
      </c>
      <c r="T333" s="173" t="s">
        <v>225</v>
      </c>
      <c r="U333" s="159">
        <v>0.123</v>
      </c>
      <c r="V333" s="159">
        <f>ROUND(E333*U333,2)</f>
        <v>4.92</v>
      </c>
      <c r="W333" s="159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226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>
      <c r="A334" s="157"/>
      <c r="B334" s="158"/>
      <c r="C334" s="247" t="s">
        <v>533</v>
      </c>
      <c r="D334" s="248"/>
      <c r="E334" s="248"/>
      <c r="F334" s="248"/>
      <c r="G334" s="248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 t="s">
        <v>228</v>
      </c>
      <c r="AH334" s="150"/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1">
      <c r="A335" s="157"/>
      <c r="B335" s="158"/>
      <c r="C335" s="234"/>
      <c r="D335" s="235"/>
      <c r="E335" s="235"/>
      <c r="F335" s="235"/>
      <c r="G335" s="235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137</v>
      </c>
      <c r="AH335" s="150"/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>
      <c r="A336" s="167">
        <v>62</v>
      </c>
      <c r="B336" s="168" t="s">
        <v>534</v>
      </c>
      <c r="C336" s="177" t="s">
        <v>535</v>
      </c>
      <c r="D336" s="169" t="s">
        <v>253</v>
      </c>
      <c r="E336" s="170">
        <v>92</v>
      </c>
      <c r="F336" s="171"/>
      <c r="G336" s="172">
        <f>ROUND(E336*F336,2)</f>
        <v>0</v>
      </c>
      <c r="H336" s="171"/>
      <c r="I336" s="172">
        <f>ROUND(E336*H336,2)</f>
        <v>0</v>
      </c>
      <c r="J336" s="171"/>
      <c r="K336" s="172">
        <f>ROUND(E336*J336,2)</f>
        <v>0</v>
      </c>
      <c r="L336" s="172">
        <v>21</v>
      </c>
      <c r="M336" s="172">
        <f>G336*(1+L336/100)</f>
        <v>0</v>
      </c>
      <c r="N336" s="172">
        <v>0</v>
      </c>
      <c r="O336" s="172">
        <f>ROUND(E336*N336,2)</f>
        <v>0</v>
      </c>
      <c r="P336" s="172">
        <v>0</v>
      </c>
      <c r="Q336" s="172">
        <f>ROUND(E336*P336,2)</f>
        <v>0</v>
      </c>
      <c r="R336" s="172" t="s">
        <v>507</v>
      </c>
      <c r="S336" s="172" t="s">
        <v>132</v>
      </c>
      <c r="T336" s="173" t="s">
        <v>225</v>
      </c>
      <c r="U336" s="159">
        <v>3.6999999999999998E-2</v>
      </c>
      <c r="V336" s="159">
        <f>ROUND(E336*U336,2)</f>
        <v>3.4</v>
      </c>
      <c r="W336" s="159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226</v>
      </c>
      <c r="AH336" s="150"/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>
      <c r="A337" s="157"/>
      <c r="B337" s="158"/>
      <c r="C337" s="247" t="s">
        <v>536</v>
      </c>
      <c r="D337" s="248"/>
      <c r="E337" s="248"/>
      <c r="F337" s="248"/>
      <c r="G337" s="248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228</v>
      </c>
      <c r="AH337" s="150"/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>
      <c r="A338" s="157"/>
      <c r="B338" s="158"/>
      <c r="C338" s="183" t="s">
        <v>537</v>
      </c>
      <c r="D338" s="181"/>
      <c r="E338" s="182">
        <v>45</v>
      </c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256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>
      <c r="A339" s="157"/>
      <c r="B339" s="158"/>
      <c r="C339" s="183" t="s">
        <v>538</v>
      </c>
      <c r="D339" s="181"/>
      <c r="E339" s="182">
        <v>15</v>
      </c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256</v>
      </c>
      <c r="AH339" s="150">
        <v>0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>
      <c r="A340" s="157"/>
      <c r="B340" s="158"/>
      <c r="C340" s="183" t="s">
        <v>539</v>
      </c>
      <c r="D340" s="181"/>
      <c r="E340" s="182">
        <v>10</v>
      </c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256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>
      <c r="A341" s="157"/>
      <c r="B341" s="158"/>
      <c r="C341" s="183" t="s">
        <v>540</v>
      </c>
      <c r="D341" s="181"/>
      <c r="E341" s="182">
        <v>22</v>
      </c>
      <c r="F341" s="159"/>
      <c r="G341" s="159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256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>
      <c r="A342" s="157"/>
      <c r="B342" s="158"/>
      <c r="C342" s="234"/>
      <c r="D342" s="235"/>
      <c r="E342" s="235"/>
      <c r="F342" s="235"/>
      <c r="G342" s="235"/>
      <c r="H342" s="159"/>
      <c r="I342" s="159"/>
      <c r="J342" s="159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137</v>
      </c>
      <c r="AH342" s="150"/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ht="22.5" outlineLevel="1">
      <c r="A343" s="167">
        <v>63</v>
      </c>
      <c r="B343" s="168" t="s">
        <v>541</v>
      </c>
      <c r="C343" s="177" t="s">
        <v>542</v>
      </c>
      <c r="D343" s="169" t="s">
        <v>503</v>
      </c>
      <c r="E343" s="170">
        <v>1957.9680000000001</v>
      </c>
      <c r="F343" s="171"/>
      <c r="G343" s="172">
        <f>ROUND(E343*F343,2)</f>
        <v>0</v>
      </c>
      <c r="H343" s="171"/>
      <c r="I343" s="172">
        <f>ROUND(E343*H343,2)</f>
        <v>0</v>
      </c>
      <c r="J343" s="171"/>
      <c r="K343" s="172">
        <f>ROUND(E343*J343,2)</f>
        <v>0</v>
      </c>
      <c r="L343" s="172">
        <v>21</v>
      </c>
      <c r="M343" s="172">
        <f>G343*(1+L343/100)</f>
        <v>0</v>
      </c>
      <c r="N343" s="172">
        <v>0</v>
      </c>
      <c r="O343" s="172">
        <f>ROUND(E343*N343,2)</f>
        <v>0</v>
      </c>
      <c r="P343" s="172">
        <v>0</v>
      </c>
      <c r="Q343" s="172">
        <f>ROUND(E343*P343,2)</f>
        <v>0</v>
      </c>
      <c r="R343" s="172" t="s">
        <v>507</v>
      </c>
      <c r="S343" s="172" t="s">
        <v>132</v>
      </c>
      <c r="T343" s="173" t="s">
        <v>225</v>
      </c>
      <c r="U343" s="159">
        <v>0</v>
      </c>
      <c r="V343" s="159">
        <f>ROUND(E343*U343,2)</f>
        <v>0</v>
      </c>
      <c r="W343" s="159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226</v>
      </c>
      <c r="AH343" s="150"/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>
      <c r="A344" s="157"/>
      <c r="B344" s="158"/>
      <c r="C344" s="232" t="s">
        <v>543</v>
      </c>
      <c r="D344" s="233"/>
      <c r="E344" s="233"/>
      <c r="F344" s="233"/>
      <c r="G344" s="233"/>
      <c r="H344" s="159"/>
      <c r="I344" s="159"/>
      <c r="J344" s="159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135</v>
      </c>
      <c r="AH344" s="150"/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>
      <c r="A345" s="157"/>
      <c r="B345" s="158"/>
      <c r="C345" s="183" t="s">
        <v>544</v>
      </c>
      <c r="D345" s="181"/>
      <c r="E345" s="182">
        <v>1957.9680000000001</v>
      </c>
      <c r="F345" s="159"/>
      <c r="G345" s="159"/>
      <c r="H345" s="159"/>
      <c r="I345" s="159"/>
      <c r="J345" s="159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256</v>
      </c>
      <c r="AH345" s="150">
        <v>0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>
      <c r="A346" s="157"/>
      <c r="B346" s="158"/>
      <c r="C346" s="234"/>
      <c r="D346" s="235"/>
      <c r="E346" s="235"/>
      <c r="F346" s="235"/>
      <c r="G346" s="235"/>
      <c r="H346" s="159"/>
      <c r="I346" s="159"/>
      <c r="J346" s="159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137</v>
      </c>
      <c r="AH346" s="150"/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ht="22.5" outlineLevel="1">
      <c r="A347" s="167">
        <v>64</v>
      </c>
      <c r="B347" s="168" t="s">
        <v>545</v>
      </c>
      <c r="C347" s="177" t="s">
        <v>546</v>
      </c>
      <c r="D347" s="169" t="s">
        <v>503</v>
      </c>
      <c r="E347" s="170">
        <v>81.582099999999997</v>
      </c>
      <c r="F347" s="171"/>
      <c r="G347" s="172">
        <f>ROUND(E347*F347,2)</f>
        <v>0</v>
      </c>
      <c r="H347" s="171"/>
      <c r="I347" s="172">
        <f>ROUND(E347*H347,2)</f>
        <v>0</v>
      </c>
      <c r="J347" s="171"/>
      <c r="K347" s="172">
        <f>ROUND(E347*J347,2)</f>
        <v>0</v>
      </c>
      <c r="L347" s="172">
        <v>21</v>
      </c>
      <c r="M347" s="172">
        <f>G347*(1+L347/100)</f>
        <v>0</v>
      </c>
      <c r="N347" s="172">
        <v>0</v>
      </c>
      <c r="O347" s="172">
        <f>ROUND(E347*N347,2)</f>
        <v>0</v>
      </c>
      <c r="P347" s="172">
        <v>0</v>
      </c>
      <c r="Q347" s="172">
        <f>ROUND(E347*P347,2)</f>
        <v>0</v>
      </c>
      <c r="R347" s="172" t="s">
        <v>507</v>
      </c>
      <c r="S347" s="172" t="s">
        <v>132</v>
      </c>
      <c r="T347" s="173" t="s">
        <v>225</v>
      </c>
      <c r="U347" s="159">
        <v>0.01</v>
      </c>
      <c r="V347" s="159">
        <f>ROUND(E347*U347,2)</f>
        <v>0.82</v>
      </c>
      <c r="W347" s="159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547</v>
      </c>
      <c r="AH347" s="150"/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>
      <c r="A348" s="157"/>
      <c r="B348" s="158"/>
      <c r="C348" s="183" t="s">
        <v>548</v>
      </c>
      <c r="D348" s="181"/>
      <c r="E348" s="182"/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256</v>
      </c>
      <c r="AH348" s="150">
        <v>0</v>
      </c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>
      <c r="A349" s="157"/>
      <c r="B349" s="158"/>
      <c r="C349" s="183" t="s">
        <v>549</v>
      </c>
      <c r="D349" s="181"/>
      <c r="E349" s="182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256</v>
      </c>
      <c r="AH349" s="150">
        <v>0</v>
      </c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>
      <c r="A350" s="157"/>
      <c r="B350" s="158"/>
      <c r="C350" s="183" t="s">
        <v>550</v>
      </c>
      <c r="D350" s="181"/>
      <c r="E350" s="182">
        <v>81.582099999999997</v>
      </c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256</v>
      </c>
      <c r="AH350" s="150">
        <v>0</v>
      </c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>
      <c r="A351" s="157"/>
      <c r="B351" s="158"/>
      <c r="C351" s="234"/>
      <c r="D351" s="235"/>
      <c r="E351" s="235"/>
      <c r="F351" s="235"/>
      <c r="G351" s="235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137</v>
      </c>
      <c r="AH351" s="150"/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>
      <c r="A352" s="167">
        <v>65</v>
      </c>
      <c r="B352" s="168" t="s">
        <v>551</v>
      </c>
      <c r="C352" s="177" t="s">
        <v>552</v>
      </c>
      <c r="D352" s="169" t="s">
        <v>503</v>
      </c>
      <c r="E352" s="170">
        <v>81.582099999999997</v>
      </c>
      <c r="F352" s="171"/>
      <c r="G352" s="172">
        <f>ROUND(E352*F352,2)</f>
        <v>0</v>
      </c>
      <c r="H352" s="171"/>
      <c r="I352" s="172">
        <f>ROUND(E352*H352,2)</f>
        <v>0</v>
      </c>
      <c r="J352" s="171"/>
      <c r="K352" s="172">
        <f>ROUND(E352*J352,2)</f>
        <v>0</v>
      </c>
      <c r="L352" s="172">
        <v>21</v>
      </c>
      <c r="M352" s="172">
        <f>G352*(1+L352/100)</f>
        <v>0</v>
      </c>
      <c r="N352" s="172">
        <v>0</v>
      </c>
      <c r="O352" s="172">
        <f>ROUND(E352*N352,2)</f>
        <v>0</v>
      </c>
      <c r="P352" s="172">
        <v>0</v>
      </c>
      <c r="Q352" s="172">
        <f>ROUND(E352*P352,2)</f>
        <v>0</v>
      </c>
      <c r="R352" s="172"/>
      <c r="S352" s="172" t="s">
        <v>200</v>
      </c>
      <c r="T352" s="173" t="s">
        <v>133</v>
      </c>
      <c r="U352" s="159">
        <v>0</v>
      </c>
      <c r="V352" s="159">
        <f>ROUND(E352*U352,2)</f>
        <v>0</v>
      </c>
      <c r="W352" s="159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 t="s">
        <v>547</v>
      </c>
      <c r="AH352" s="150"/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>
      <c r="A353" s="157"/>
      <c r="B353" s="158"/>
      <c r="C353" s="183" t="s">
        <v>548</v>
      </c>
      <c r="D353" s="181"/>
      <c r="E353" s="182"/>
      <c r="F353" s="159"/>
      <c r="G353" s="159"/>
      <c r="H353" s="159"/>
      <c r="I353" s="159"/>
      <c r="J353" s="159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256</v>
      </c>
      <c r="AH353" s="150">
        <v>0</v>
      </c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>
      <c r="A354" s="157"/>
      <c r="B354" s="158"/>
      <c r="C354" s="183" t="s">
        <v>549</v>
      </c>
      <c r="D354" s="181"/>
      <c r="E354" s="182"/>
      <c r="F354" s="159"/>
      <c r="G354" s="159"/>
      <c r="H354" s="159"/>
      <c r="I354" s="159"/>
      <c r="J354" s="159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256</v>
      </c>
      <c r="AH354" s="150">
        <v>0</v>
      </c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1">
      <c r="A355" s="157"/>
      <c r="B355" s="158"/>
      <c r="C355" s="183" t="s">
        <v>550</v>
      </c>
      <c r="D355" s="181"/>
      <c r="E355" s="182">
        <v>81.582099999999997</v>
      </c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256</v>
      </c>
      <c r="AH355" s="150">
        <v>0</v>
      </c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>
      <c r="A356" s="157"/>
      <c r="B356" s="158"/>
      <c r="C356" s="234"/>
      <c r="D356" s="235"/>
      <c r="E356" s="235"/>
      <c r="F356" s="235"/>
      <c r="G356" s="235"/>
      <c r="H356" s="159"/>
      <c r="I356" s="159"/>
      <c r="J356" s="159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137</v>
      </c>
      <c r="AH356" s="150"/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>
      <c r="A357" s="161" t="s">
        <v>127</v>
      </c>
      <c r="B357" s="162" t="s">
        <v>72</v>
      </c>
      <c r="C357" s="176" t="s">
        <v>73</v>
      </c>
      <c r="D357" s="163"/>
      <c r="E357" s="164"/>
      <c r="F357" s="165"/>
      <c r="G357" s="165">
        <f>SUMIF(AG358:AG393,"&lt;&gt;NOR",G358:G393)</f>
        <v>0</v>
      </c>
      <c r="H357" s="165"/>
      <c r="I357" s="165">
        <f>SUM(I358:I393)</f>
        <v>0</v>
      </c>
      <c r="J357" s="165"/>
      <c r="K357" s="165">
        <f>SUM(K358:K393)</f>
        <v>0</v>
      </c>
      <c r="L357" s="165"/>
      <c r="M357" s="165">
        <f>SUM(M358:M393)</f>
        <v>0</v>
      </c>
      <c r="N357" s="165"/>
      <c r="O357" s="165">
        <f>SUM(O358:O393)</f>
        <v>463.72</v>
      </c>
      <c r="P357" s="165"/>
      <c r="Q357" s="165">
        <f>SUM(Q358:Q393)</f>
        <v>0</v>
      </c>
      <c r="R357" s="165"/>
      <c r="S357" s="165"/>
      <c r="T357" s="166"/>
      <c r="U357" s="160"/>
      <c r="V357" s="160">
        <f>SUM(V358:V393)</f>
        <v>360.01</v>
      </c>
      <c r="W357" s="160"/>
      <c r="AG357" t="s">
        <v>128</v>
      </c>
    </row>
    <row r="358" spans="1:60" outlineLevel="1">
      <c r="A358" s="167">
        <v>66</v>
      </c>
      <c r="B358" s="168" t="s">
        <v>553</v>
      </c>
      <c r="C358" s="177" t="s">
        <v>554</v>
      </c>
      <c r="D358" s="169" t="s">
        <v>266</v>
      </c>
      <c r="E358" s="170">
        <v>15.45</v>
      </c>
      <c r="F358" s="171"/>
      <c r="G358" s="172">
        <f>ROUND(E358*F358,2)</f>
        <v>0</v>
      </c>
      <c r="H358" s="171"/>
      <c r="I358" s="172">
        <f>ROUND(E358*H358,2)</f>
        <v>0</v>
      </c>
      <c r="J358" s="171"/>
      <c r="K358" s="172">
        <f>ROUND(E358*J358,2)</f>
        <v>0</v>
      </c>
      <c r="L358" s="172">
        <v>21</v>
      </c>
      <c r="M358" s="172">
        <f>G358*(1+L358/100)</f>
        <v>0</v>
      </c>
      <c r="N358" s="172">
        <v>1.8907700000000001</v>
      </c>
      <c r="O358" s="172">
        <f>ROUND(E358*N358,2)</f>
        <v>29.21</v>
      </c>
      <c r="P358" s="172">
        <v>0</v>
      </c>
      <c r="Q358" s="172">
        <f>ROUND(E358*P358,2)</f>
        <v>0</v>
      </c>
      <c r="R358" s="172" t="s">
        <v>555</v>
      </c>
      <c r="S358" s="172" t="s">
        <v>132</v>
      </c>
      <c r="T358" s="173" t="s">
        <v>225</v>
      </c>
      <c r="U358" s="159">
        <v>1.6950000000000001</v>
      </c>
      <c r="V358" s="159">
        <f>ROUND(E358*U358,2)</f>
        <v>26.19</v>
      </c>
      <c r="W358" s="159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226</v>
      </c>
      <c r="AH358" s="150"/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>
      <c r="A359" s="157"/>
      <c r="B359" s="158"/>
      <c r="C359" s="247" t="s">
        <v>556</v>
      </c>
      <c r="D359" s="248"/>
      <c r="E359" s="248"/>
      <c r="F359" s="248"/>
      <c r="G359" s="248"/>
      <c r="H359" s="159"/>
      <c r="I359" s="159"/>
      <c r="J359" s="159"/>
      <c r="K359" s="159"/>
      <c r="L359" s="159"/>
      <c r="M359" s="159"/>
      <c r="N359" s="159"/>
      <c r="O359" s="159"/>
      <c r="P359" s="159"/>
      <c r="Q359" s="159"/>
      <c r="R359" s="159"/>
      <c r="S359" s="159"/>
      <c r="T359" s="159"/>
      <c r="U359" s="159"/>
      <c r="V359" s="159"/>
      <c r="W359" s="159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228</v>
      </c>
      <c r="AH359" s="150"/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>
      <c r="A360" s="157"/>
      <c r="B360" s="158"/>
      <c r="C360" s="183" t="s">
        <v>557</v>
      </c>
      <c r="D360" s="181"/>
      <c r="E360" s="182">
        <v>15.45</v>
      </c>
      <c r="F360" s="159"/>
      <c r="G360" s="159"/>
      <c r="H360" s="159"/>
      <c r="I360" s="159"/>
      <c r="J360" s="159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256</v>
      </c>
      <c r="AH360" s="150">
        <v>0</v>
      </c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1">
      <c r="A361" s="157"/>
      <c r="B361" s="158"/>
      <c r="C361" s="234"/>
      <c r="D361" s="235"/>
      <c r="E361" s="235"/>
      <c r="F361" s="235"/>
      <c r="G361" s="235"/>
      <c r="H361" s="159"/>
      <c r="I361" s="159"/>
      <c r="J361" s="159"/>
      <c r="K361" s="159"/>
      <c r="L361" s="159"/>
      <c r="M361" s="159"/>
      <c r="N361" s="159"/>
      <c r="O361" s="159"/>
      <c r="P361" s="159"/>
      <c r="Q361" s="159"/>
      <c r="R361" s="159"/>
      <c r="S361" s="159"/>
      <c r="T361" s="159"/>
      <c r="U361" s="159"/>
      <c r="V361" s="159"/>
      <c r="W361" s="159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137</v>
      </c>
      <c r="AH361" s="150"/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ht="22.5" outlineLevel="1">
      <c r="A362" s="167">
        <v>67</v>
      </c>
      <c r="B362" s="168" t="s">
        <v>558</v>
      </c>
      <c r="C362" s="177" t="s">
        <v>559</v>
      </c>
      <c r="D362" s="169" t="s">
        <v>266</v>
      </c>
      <c r="E362" s="170">
        <v>1.71875</v>
      </c>
      <c r="F362" s="171"/>
      <c r="G362" s="172">
        <f>ROUND(E362*F362,2)</f>
        <v>0</v>
      </c>
      <c r="H362" s="171"/>
      <c r="I362" s="172">
        <f>ROUND(E362*H362,2)</f>
        <v>0</v>
      </c>
      <c r="J362" s="171"/>
      <c r="K362" s="172">
        <f>ROUND(E362*J362,2)</f>
        <v>0</v>
      </c>
      <c r="L362" s="172">
        <v>21</v>
      </c>
      <c r="M362" s="172">
        <f>G362*(1+L362/100)</f>
        <v>0</v>
      </c>
      <c r="N362" s="172">
        <v>2.5</v>
      </c>
      <c r="O362" s="172">
        <f>ROUND(E362*N362,2)</f>
        <v>4.3</v>
      </c>
      <c r="P362" s="172">
        <v>0</v>
      </c>
      <c r="Q362" s="172">
        <f>ROUND(E362*P362,2)</f>
        <v>0</v>
      </c>
      <c r="R362" s="172" t="s">
        <v>555</v>
      </c>
      <c r="S362" s="172" t="s">
        <v>132</v>
      </c>
      <c r="T362" s="173" t="s">
        <v>225</v>
      </c>
      <c r="U362" s="159">
        <v>1.1919999999999999</v>
      </c>
      <c r="V362" s="159">
        <f>ROUND(E362*U362,2)</f>
        <v>2.0499999999999998</v>
      </c>
      <c r="W362" s="159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 t="s">
        <v>226</v>
      </c>
      <c r="AH362" s="150"/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1">
      <c r="A363" s="157"/>
      <c r="B363" s="158"/>
      <c r="C363" s="247" t="s">
        <v>560</v>
      </c>
      <c r="D363" s="248"/>
      <c r="E363" s="248"/>
      <c r="F363" s="248"/>
      <c r="G363" s="248"/>
      <c r="H363" s="159"/>
      <c r="I363" s="159"/>
      <c r="J363" s="159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 t="s">
        <v>228</v>
      </c>
      <c r="AH363" s="150"/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1">
      <c r="A364" s="157"/>
      <c r="B364" s="158"/>
      <c r="C364" s="238" t="s">
        <v>561</v>
      </c>
      <c r="D364" s="239"/>
      <c r="E364" s="239"/>
      <c r="F364" s="239"/>
      <c r="G364" s="23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 t="s">
        <v>135</v>
      </c>
      <c r="AH364" s="150"/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>
      <c r="A365" s="157"/>
      <c r="B365" s="158"/>
      <c r="C365" s="183" t="s">
        <v>562</v>
      </c>
      <c r="D365" s="181"/>
      <c r="E365" s="182">
        <v>1.51875</v>
      </c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 t="s">
        <v>256</v>
      </c>
      <c r="AH365" s="150">
        <v>0</v>
      </c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1">
      <c r="A366" s="157"/>
      <c r="B366" s="158"/>
      <c r="C366" s="183" t="s">
        <v>563</v>
      </c>
      <c r="D366" s="181"/>
      <c r="E366" s="182">
        <v>0.2</v>
      </c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 t="s">
        <v>256</v>
      </c>
      <c r="AH366" s="150">
        <v>0</v>
      </c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1">
      <c r="A367" s="157"/>
      <c r="B367" s="158"/>
      <c r="C367" s="234"/>
      <c r="D367" s="235"/>
      <c r="E367" s="235"/>
      <c r="F367" s="235"/>
      <c r="G367" s="235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 t="s">
        <v>137</v>
      </c>
      <c r="AH367" s="150"/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ht="22.5" outlineLevel="1">
      <c r="A368" s="167">
        <v>68</v>
      </c>
      <c r="B368" s="168" t="s">
        <v>564</v>
      </c>
      <c r="C368" s="177" t="s">
        <v>565</v>
      </c>
      <c r="D368" s="169" t="s">
        <v>266</v>
      </c>
      <c r="E368" s="170">
        <v>0.32400000000000001</v>
      </c>
      <c r="F368" s="171"/>
      <c r="G368" s="172">
        <f>ROUND(E368*F368,2)</f>
        <v>0</v>
      </c>
      <c r="H368" s="171"/>
      <c r="I368" s="172">
        <f>ROUND(E368*H368,2)</f>
        <v>0</v>
      </c>
      <c r="J368" s="171"/>
      <c r="K368" s="172">
        <f>ROUND(E368*J368,2)</f>
        <v>0</v>
      </c>
      <c r="L368" s="172">
        <v>21</v>
      </c>
      <c r="M368" s="172">
        <f>G368*(1+L368/100)</f>
        <v>0</v>
      </c>
      <c r="N368" s="172">
        <v>2.5</v>
      </c>
      <c r="O368" s="172">
        <f>ROUND(E368*N368,2)</f>
        <v>0.81</v>
      </c>
      <c r="P368" s="172">
        <v>0</v>
      </c>
      <c r="Q368" s="172">
        <f>ROUND(E368*P368,2)</f>
        <v>0</v>
      </c>
      <c r="R368" s="172" t="s">
        <v>555</v>
      </c>
      <c r="S368" s="172" t="s">
        <v>132</v>
      </c>
      <c r="T368" s="173" t="s">
        <v>225</v>
      </c>
      <c r="U368" s="159">
        <v>1.1919999999999999</v>
      </c>
      <c r="V368" s="159">
        <f>ROUND(E368*U368,2)</f>
        <v>0.39</v>
      </c>
      <c r="W368" s="159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 t="s">
        <v>226</v>
      </c>
      <c r="AH368" s="150"/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1">
      <c r="A369" s="157"/>
      <c r="B369" s="158"/>
      <c r="C369" s="247" t="s">
        <v>560</v>
      </c>
      <c r="D369" s="248"/>
      <c r="E369" s="248"/>
      <c r="F369" s="248"/>
      <c r="G369" s="248"/>
      <c r="H369" s="159"/>
      <c r="I369" s="159"/>
      <c r="J369" s="159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 t="s">
        <v>228</v>
      </c>
      <c r="AH369" s="150"/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1">
      <c r="A370" s="157"/>
      <c r="B370" s="158"/>
      <c r="C370" s="183" t="s">
        <v>566</v>
      </c>
      <c r="D370" s="181"/>
      <c r="E370" s="182">
        <v>0.32400000000000001</v>
      </c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0"/>
      <c r="Y370" s="150"/>
      <c r="Z370" s="150"/>
      <c r="AA370" s="150"/>
      <c r="AB370" s="150"/>
      <c r="AC370" s="150"/>
      <c r="AD370" s="150"/>
      <c r="AE370" s="150"/>
      <c r="AF370" s="150"/>
      <c r="AG370" s="150" t="s">
        <v>256</v>
      </c>
      <c r="AH370" s="150">
        <v>0</v>
      </c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outlineLevel="1">
      <c r="A371" s="157"/>
      <c r="B371" s="158"/>
      <c r="C371" s="234"/>
      <c r="D371" s="235"/>
      <c r="E371" s="235"/>
      <c r="F371" s="235"/>
      <c r="G371" s="235"/>
      <c r="H371" s="159"/>
      <c r="I371" s="159"/>
      <c r="J371" s="159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0"/>
      <c r="Y371" s="150"/>
      <c r="Z371" s="150"/>
      <c r="AA371" s="150"/>
      <c r="AB371" s="150"/>
      <c r="AC371" s="150"/>
      <c r="AD371" s="150"/>
      <c r="AE371" s="150"/>
      <c r="AF371" s="150"/>
      <c r="AG371" s="150" t="s">
        <v>137</v>
      </c>
      <c r="AH371" s="150"/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1">
      <c r="A372" s="167">
        <v>69</v>
      </c>
      <c r="B372" s="168" t="s">
        <v>567</v>
      </c>
      <c r="C372" s="177" t="s">
        <v>568</v>
      </c>
      <c r="D372" s="169" t="s">
        <v>223</v>
      </c>
      <c r="E372" s="170">
        <v>5.04</v>
      </c>
      <c r="F372" s="171"/>
      <c r="G372" s="172">
        <f>ROUND(E372*F372,2)</f>
        <v>0</v>
      </c>
      <c r="H372" s="171"/>
      <c r="I372" s="172">
        <f>ROUND(E372*H372,2)</f>
        <v>0</v>
      </c>
      <c r="J372" s="171"/>
      <c r="K372" s="172">
        <f>ROUND(E372*J372,2)</f>
        <v>0</v>
      </c>
      <c r="L372" s="172">
        <v>21</v>
      </c>
      <c r="M372" s="172">
        <f>G372*(1+L372/100)</f>
        <v>0</v>
      </c>
      <c r="N372" s="172">
        <v>4.7999999999999996E-3</v>
      </c>
      <c r="O372" s="172">
        <f>ROUND(E372*N372,2)</f>
        <v>0.02</v>
      </c>
      <c r="P372" s="172">
        <v>0</v>
      </c>
      <c r="Q372" s="172">
        <f>ROUND(E372*P372,2)</f>
        <v>0</v>
      </c>
      <c r="R372" s="172" t="s">
        <v>555</v>
      </c>
      <c r="S372" s="172" t="s">
        <v>132</v>
      </c>
      <c r="T372" s="173" t="s">
        <v>225</v>
      </c>
      <c r="U372" s="159">
        <v>0.82499999999999996</v>
      </c>
      <c r="V372" s="159">
        <f>ROUND(E372*U372,2)</f>
        <v>4.16</v>
      </c>
      <c r="W372" s="159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 t="s">
        <v>226</v>
      </c>
      <c r="AH372" s="150"/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1">
      <c r="A373" s="157"/>
      <c r="B373" s="158"/>
      <c r="C373" s="247" t="s">
        <v>556</v>
      </c>
      <c r="D373" s="248"/>
      <c r="E373" s="248"/>
      <c r="F373" s="248"/>
      <c r="G373" s="248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 t="s">
        <v>228</v>
      </c>
      <c r="AH373" s="150"/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1">
      <c r="A374" s="157"/>
      <c r="B374" s="158"/>
      <c r="C374" s="183" t="s">
        <v>569</v>
      </c>
      <c r="D374" s="181"/>
      <c r="E374" s="182">
        <v>5.04</v>
      </c>
      <c r="F374" s="159"/>
      <c r="G374" s="159"/>
      <c r="H374" s="159"/>
      <c r="I374" s="159"/>
      <c r="J374" s="159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 t="s">
        <v>256</v>
      </c>
      <c r="AH374" s="150">
        <v>0</v>
      </c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1">
      <c r="A375" s="157"/>
      <c r="B375" s="158"/>
      <c r="C375" s="234"/>
      <c r="D375" s="235"/>
      <c r="E375" s="235"/>
      <c r="F375" s="235"/>
      <c r="G375" s="235"/>
      <c r="H375" s="159"/>
      <c r="I375" s="159"/>
      <c r="J375" s="159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 t="s">
        <v>137</v>
      </c>
      <c r="AH375" s="150"/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1">
      <c r="A376" s="167">
        <v>70</v>
      </c>
      <c r="B376" s="168" t="s">
        <v>570</v>
      </c>
      <c r="C376" s="177" t="s">
        <v>571</v>
      </c>
      <c r="D376" s="169" t="s">
        <v>266</v>
      </c>
      <c r="E376" s="170">
        <v>202.18</v>
      </c>
      <c r="F376" s="171"/>
      <c r="G376" s="172">
        <f>ROUND(E376*F376,2)</f>
        <v>0</v>
      </c>
      <c r="H376" s="171"/>
      <c r="I376" s="172">
        <f>ROUND(E376*H376,2)</f>
        <v>0</v>
      </c>
      <c r="J376" s="171"/>
      <c r="K376" s="172">
        <f>ROUND(E376*J376,2)</f>
        <v>0</v>
      </c>
      <c r="L376" s="172">
        <v>21</v>
      </c>
      <c r="M376" s="172">
        <f>G376*(1+L376/100)</f>
        <v>0</v>
      </c>
      <c r="N376" s="172">
        <v>1.7034</v>
      </c>
      <c r="O376" s="172">
        <f>ROUND(E376*N376,2)</f>
        <v>344.39</v>
      </c>
      <c r="P376" s="172">
        <v>0</v>
      </c>
      <c r="Q376" s="172">
        <f>ROUND(E376*P376,2)</f>
        <v>0</v>
      </c>
      <c r="R376" s="172"/>
      <c r="S376" s="172" t="s">
        <v>200</v>
      </c>
      <c r="T376" s="173" t="s">
        <v>225</v>
      </c>
      <c r="U376" s="159">
        <v>1.3029999999999999</v>
      </c>
      <c r="V376" s="159">
        <f>ROUND(E376*U376,2)</f>
        <v>263.44</v>
      </c>
      <c r="W376" s="159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 t="s">
        <v>226</v>
      </c>
      <c r="AH376" s="150"/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1">
      <c r="A377" s="157"/>
      <c r="B377" s="158"/>
      <c r="C377" s="183" t="s">
        <v>572</v>
      </c>
      <c r="D377" s="181"/>
      <c r="E377" s="182">
        <v>6.5</v>
      </c>
      <c r="F377" s="159"/>
      <c r="G377" s="159"/>
      <c r="H377" s="159"/>
      <c r="I377" s="159"/>
      <c r="J377" s="159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 t="s">
        <v>256</v>
      </c>
      <c r="AH377" s="150">
        <v>0</v>
      </c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1">
      <c r="A378" s="157"/>
      <c r="B378" s="158"/>
      <c r="C378" s="183" t="s">
        <v>573</v>
      </c>
      <c r="D378" s="181"/>
      <c r="E378" s="182">
        <v>2.88</v>
      </c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 t="s">
        <v>256</v>
      </c>
      <c r="AH378" s="150">
        <v>0</v>
      </c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1">
      <c r="A379" s="157"/>
      <c r="B379" s="158"/>
      <c r="C379" s="183" t="s">
        <v>574</v>
      </c>
      <c r="D379" s="181"/>
      <c r="E379" s="182">
        <v>165.6</v>
      </c>
      <c r="F379" s="159"/>
      <c r="G379" s="159"/>
      <c r="H379" s="159"/>
      <c r="I379" s="159"/>
      <c r="J379" s="159"/>
      <c r="K379" s="159"/>
      <c r="L379" s="159"/>
      <c r="M379" s="159"/>
      <c r="N379" s="159"/>
      <c r="O379" s="159"/>
      <c r="P379" s="159"/>
      <c r="Q379" s="159"/>
      <c r="R379" s="159"/>
      <c r="S379" s="159"/>
      <c r="T379" s="159"/>
      <c r="U379" s="159"/>
      <c r="V379" s="159"/>
      <c r="W379" s="159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 t="s">
        <v>256</v>
      </c>
      <c r="AH379" s="150">
        <v>0</v>
      </c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>
      <c r="A380" s="157"/>
      <c r="B380" s="158"/>
      <c r="C380" s="183" t="s">
        <v>575</v>
      </c>
      <c r="D380" s="181"/>
      <c r="E380" s="182">
        <v>4</v>
      </c>
      <c r="F380" s="159"/>
      <c r="G380" s="159"/>
      <c r="H380" s="159"/>
      <c r="I380" s="159"/>
      <c r="J380" s="159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 t="s">
        <v>256</v>
      </c>
      <c r="AH380" s="150">
        <v>0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>
      <c r="A381" s="157"/>
      <c r="B381" s="158"/>
      <c r="C381" s="183" t="s">
        <v>576</v>
      </c>
      <c r="D381" s="181"/>
      <c r="E381" s="182">
        <v>16.8</v>
      </c>
      <c r="F381" s="159"/>
      <c r="G381" s="159"/>
      <c r="H381" s="159"/>
      <c r="I381" s="159"/>
      <c r="J381" s="159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 t="s">
        <v>256</v>
      </c>
      <c r="AH381" s="150">
        <v>0</v>
      </c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>
      <c r="A382" s="157"/>
      <c r="B382" s="158"/>
      <c r="C382" s="183" t="s">
        <v>577</v>
      </c>
      <c r="D382" s="181"/>
      <c r="E382" s="182">
        <v>6.4</v>
      </c>
      <c r="F382" s="159"/>
      <c r="G382" s="159"/>
      <c r="H382" s="159"/>
      <c r="I382" s="159"/>
      <c r="J382" s="159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 t="s">
        <v>256</v>
      </c>
      <c r="AH382" s="150">
        <v>0</v>
      </c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1">
      <c r="A383" s="157"/>
      <c r="B383" s="158"/>
      <c r="C383" s="234"/>
      <c r="D383" s="235"/>
      <c r="E383" s="235"/>
      <c r="F383" s="235"/>
      <c r="G383" s="235"/>
      <c r="H383" s="159"/>
      <c r="I383" s="159"/>
      <c r="J383" s="159"/>
      <c r="K383" s="159"/>
      <c r="L383" s="159"/>
      <c r="M383" s="159"/>
      <c r="N383" s="159"/>
      <c r="O383" s="159"/>
      <c r="P383" s="159"/>
      <c r="Q383" s="159"/>
      <c r="R383" s="159"/>
      <c r="S383" s="159"/>
      <c r="T383" s="159"/>
      <c r="U383" s="159"/>
      <c r="V383" s="159"/>
      <c r="W383" s="159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 t="s">
        <v>137</v>
      </c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1">
      <c r="A384" s="167">
        <v>71</v>
      </c>
      <c r="B384" s="168" t="s">
        <v>578</v>
      </c>
      <c r="C384" s="177" t="s">
        <v>579</v>
      </c>
      <c r="D384" s="169" t="s">
        <v>266</v>
      </c>
      <c r="E384" s="170">
        <v>48.945</v>
      </c>
      <c r="F384" s="171"/>
      <c r="G384" s="172">
        <f>ROUND(E384*F384,2)</f>
        <v>0</v>
      </c>
      <c r="H384" s="171"/>
      <c r="I384" s="172">
        <f>ROUND(E384*H384,2)</f>
        <v>0</v>
      </c>
      <c r="J384" s="171"/>
      <c r="K384" s="172">
        <f>ROUND(E384*J384,2)</f>
        <v>0</v>
      </c>
      <c r="L384" s="172">
        <v>21</v>
      </c>
      <c r="M384" s="172">
        <f>G384*(1+L384/100)</f>
        <v>0</v>
      </c>
      <c r="N384" s="172">
        <v>1.7034</v>
      </c>
      <c r="O384" s="172">
        <f>ROUND(E384*N384,2)</f>
        <v>83.37</v>
      </c>
      <c r="P384" s="172">
        <v>0</v>
      </c>
      <c r="Q384" s="172">
        <f>ROUND(E384*P384,2)</f>
        <v>0</v>
      </c>
      <c r="R384" s="172"/>
      <c r="S384" s="172" t="s">
        <v>200</v>
      </c>
      <c r="T384" s="173" t="s">
        <v>133</v>
      </c>
      <c r="U384" s="159">
        <v>1.3029999999999999</v>
      </c>
      <c r="V384" s="159">
        <f>ROUND(E384*U384,2)</f>
        <v>63.78</v>
      </c>
      <c r="W384" s="159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 t="s">
        <v>226</v>
      </c>
      <c r="AH384" s="150"/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>
      <c r="A385" s="157"/>
      <c r="B385" s="158"/>
      <c r="C385" s="183" t="s">
        <v>580</v>
      </c>
      <c r="D385" s="181"/>
      <c r="E385" s="182">
        <v>1.625</v>
      </c>
      <c r="F385" s="159"/>
      <c r="G385" s="159"/>
      <c r="H385" s="159"/>
      <c r="I385" s="159"/>
      <c r="J385" s="159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 t="s">
        <v>256</v>
      </c>
      <c r="AH385" s="150">
        <v>0</v>
      </c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1">
      <c r="A386" s="157"/>
      <c r="B386" s="158"/>
      <c r="C386" s="183" t="s">
        <v>581</v>
      </c>
      <c r="D386" s="181"/>
      <c r="E386" s="182">
        <v>0.72</v>
      </c>
      <c r="F386" s="159"/>
      <c r="G386" s="159"/>
      <c r="H386" s="159"/>
      <c r="I386" s="159"/>
      <c r="J386" s="159"/>
      <c r="K386" s="159"/>
      <c r="L386" s="159"/>
      <c r="M386" s="159"/>
      <c r="N386" s="159"/>
      <c r="O386" s="159"/>
      <c r="P386" s="159"/>
      <c r="Q386" s="159"/>
      <c r="R386" s="159"/>
      <c r="S386" s="159"/>
      <c r="T386" s="159"/>
      <c r="U386" s="159"/>
      <c r="V386" s="159"/>
      <c r="W386" s="159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 t="s">
        <v>256</v>
      </c>
      <c r="AH386" s="150">
        <v>0</v>
      </c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1">
      <c r="A387" s="157"/>
      <c r="B387" s="158"/>
      <c r="C387" s="183" t="s">
        <v>582</v>
      </c>
      <c r="D387" s="181"/>
      <c r="E387" s="182">
        <v>41.4</v>
      </c>
      <c r="F387" s="159"/>
      <c r="G387" s="159"/>
      <c r="H387" s="159"/>
      <c r="I387" s="159"/>
      <c r="J387" s="159"/>
      <c r="K387" s="159"/>
      <c r="L387" s="159"/>
      <c r="M387" s="159"/>
      <c r="N387" s="159"/>
      <c r="O387" s="159"/>
      <c r="P387" s="159"/>
      <c r="Q387" s="159"/>
      <c r="R387" s="159"/>
      <c r="S387" s="159"/>
      <c r="T387" s="159"/>
      <c r="U387" s="159"/>
      <c r="V387" s="159"/>
      <c r="W387" s="159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 t="s">
        <v>256</v>
      </c>
      <c r="AH387" s="150">
        <v>0</v>
      </c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1">
      <c r="A388" s="157"/>
      <c r="B388" s="158"/>
      <c r="C388" s="183" t="s">
        <v>583</v>
      </c>
      <c r="D388" s="181"/>
      <c r="E388" s="182">
        <v>1</v>
      </c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 t="s">
        <v>256</v>
      </c>
      <c r="AH388" s="150">
        <v>0</v>
      </c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1">
      <c r="A389" s="157"/>
      <c r="B389" s="158"/>
      <c r="C389" s="183" t="s">
        <v>584</v>
      </c>
      <c r="D389" s="181"/>
      <c r="E389" s="182">
        <v>4.2</v>
      </c>
      <c r="F389" s="159"/>
      <c r="G389" s="159"/>
      <c r="H389" s="159"/>
      <c r="I389" s="159"/>
      <c r="J389" s="159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0"/>
      <c r="Y389" s="150"/>
      <c r="Z389" s="150"/>
      <c r="AA389" s="150"/>
      <c r="AB389" s="150"/>
      <c r="AC389" s="150"/>
      <c r="AD389" s="150"/>
      <c r="AE389" s="150"/>
      <c r="AF389" s="150"/>
      <c r="AG389" s="150" t="s">
        <v>256</v>
      </c>
      <c r="AH389" s="150">
        <v>0</v>
      </c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1">
      <c r="A390" s="157"/>
      <c r="B390" s="158"/>
      <c r="C390" s="234"/>
      <c r="D390" s="235"/>
      <c r="E390" s="235"/>
      <c r="F390" s="235"/>
      <c r="G390" s="235"/>
      <c r="H390" s="159"/>
      <c r="I390" s="159"/>
      <c r="J390" s="159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0"/>
      <c r="Y390" s="150"/>
      <c r="Z390" s="150"/>
      <c r="AA390" s="150"/>
      <c r="AB390" s="150"/>
      <c r="AC390" s="150"/>
      <c r="AD390" s="150"/>
      <c r="AE390" s="150"/>
      <c r="AF390" s="150"/>
      <c r="AG390" s="150" t="s">
        <v>137</v>
      </c>
      <c r="AH390" s="150"/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ht="22.5" outlineLevel="1">
      <c r="A391" s="167">
        <v>72</v>
      </c>
      <c r="B391" s="168" t="s">
        <v>585</v>
      </c>
      <c r="C391" s="177" t="s">
        <v>586</v>
      </c>
      <c r="D391" s="169" t="s">
        <v>234</v>
      </c>
      <c r="E391" s="170">
        <v>1</v>
      </c>
      <c r="F391" s="171"/>
      <c r="G391" s="172">
        <f>ROUND(E391*F391,2)</f>
        <v>0</v>
      </c>
      <c r="H391" s="171"/>
      <c r="I391" s="172">
        <f>ROUND(E391*H391,2)</f>
        <v>0</v>
      </c>
      <c r="J391" s="171"/>
      <c r="K391" s="172">
        <f>ROUND(E391*J391,2)</f>
        <v>0</v>
      </c>
      <c r="L391" s="172">
        <v>21</v>
      </c>
      <c r="M391" s="172">
        <f>G391*(1+L391/100)</f>
        <v>0</v>
      </c>
      <c r="N391" s="172">
        <v>1.62</v>
      </c>
      <c r="O391" s="172">
        <f>ROUND(E391*N391,2)</f>
        <v>1.62</v>
      </c>
      <c r="P391" s="172">
        <v>0</v>
      </c>
      <c r="Q391" s="172">
        <f>ROUND(E391*P391,2)</f>
        <v>0</v>
      </c>
      <c r="R391" s="172" t="s">
        <v>492</v>
      </c>
      <c r="S391" s="172" t="s">
        <v>132</v>
      </c>
      <c r="T391" s="173" t="s">
        <v>493</v>
      </c>
      <c r="U391" s="159">
        <v>0</v>
      </c>
      <c r="V391" s="159">
        <f>ROUND(E391*U391,2)</f>
        <v>0</v>
      </c>
      <c r="W391" s="159"/>
      <c r="X391" s="150"/>
      <c r="Y391" s="150"/>
      <c r="Z391" s="150"/>
      <c r="AA391" s="150"/>
      <c r="AB391" s="150"/>
      <c r="AC391" s="150"/>
      <c r="AD391" s="150"/>
      <c r="AE391" s="150"/>
      <c r="AF391" s="150"/>
      <c r="AG391" s="150" t="s">
        <v>494</v>
      </c>
      <c r="AH391" s="150"/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>
      <c r="A392" s="157"/>
      <c r="B392" s="158"/>
      <c r="C392" s="232" t="s">
        <v>587</v>
      </c>
      <c r="D392" s="233"/>
      <c r="E392" s="233"/>
      <c r="F392" s="233"/>
      <c r="G392" s="233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 t="s">
        <v>135</v>
      </c>
      <c r="AH392" s="150"/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1">
      <c r="A393" s="157"/>
      <c r="B393" s="158"/>
      <c r="C393" s="234"/>
      <c r="D393" s="235"/>
      <c r="E393" s="235"/>
      <c r="F393" s="235"/>
      <c r="G393" s="235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0"/>
      <c r="Y393" s="150"/>
      <c r="Z393" s="150"/>
      <c r="AA393" s="150"/>
      <c r="AB393" s="150"/>
      <c r="AC393" s="150"/>
      <c r="AD393" s="150"/>
      <c r="AE393" s="150"/>
      <c r="AF393" s="150"/>
      <c r="AG393" s="150" t="s">
        <v>137</v>
      </c>
      <c r="AH393" s="150"/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>
      <c r="A394" s="161" t="s">
        <v>127</v>
      </c>
      <c r="B394" s="162" t="s">
        <v>74</v>
      </c>
      <c r="C394" s="176" t="s">
        <v>75</v>
      </c>
      <c r="D394" s="163"/>
      <c r="E394" s="164"/>
      <c r="F394" s="165"/>
      <c r="G394" s="165">
        <f>SUMIF(AG395:AG431,"&lt;&gt;NOR",G395:G431)</f>
        <v>0</v>
      </c>
      <c r="H394" s="165"/>
      <c r="I394" s="165">
        <f>SUM(I395:I431)</f>
        <v>0</v>
      </c>
      <c r="J394" s="165"/>
      <c r="K394" s="165">
        <f>SUM(K395:K431)</f>
        <v>0</v>
      </c>
      <c r="L394" s="165"/>
      <c r="M394" s="165">
        <f>SUM(M395:M431)</f>
        <v>0</v>
      </c>
      <c r="N394" s="165"/>
      <c r="O394" s="165">
        <f>SUM(O395:O431)</f>
        <v>110.31</v>
      </c>
      <c r="P394" s="165"/>
      <c r="Q394" s="165">
        <f>SUM(Q395:Q431)</f>
        <v>0</v>
      </c>
      <c r="R394" s="165"/>
      <c r="S394" s="165"/>
      <c r="T394" s="166"/>
      <c r="U394" s="160"/>
      <c r="V394" s="160">
        <f>SUM(V395:V431)</f>
        <v>51.559999999999995</v>
      </c>
      <c r="W394" s="160"/>
      <c r="AG394" t="s">
        <v>128</v>
      </c>
    </row>
    <row r="395" spans="1:60" outlineLevel="1">
      <c r="A395" s="167">
        <v>73</v>
      </c>
      <c r="B395" s="168" t="s">
        <v>588</v>
      </c>
      <c r="C395" s="177" t="s">
        <v>589</v>
      </c>
      <c r="D395" s="169" t="s">
        <v>223</v>
      </c>
      <c r="E395" s="170">
        <v>22.5</v>
      </c>
      <c r="F395" s="171"/>
      <c r="G395" s="172">
        <f>ROUND(E395*F395,2)</f>
        <v>0</v>
      </c>
      <c r="H395" s="171"/>
      <c r="I395" s="172">
        <f>ROUND(E395*H395,2)</f>
        <v>0</v>
      </c>
      <c r="J395" s="171"/>
      <c r="K395" s="172">
        <f>ROUND(E395*J395,2)</f>
        <v>0</v>
      </c>
      <c r="L395" s="172">
        <v>21</v>
      </c>
      <c r="M395" s="172">
        <f>G395*(1+L395/100)</f>
        <v>0</v>
      </c>
      <c r="N395" s="172">
        <v>0.71643999999999997</v>
      </c>
      <c r="O395" s="172">
        <f>ROUND(E395*N395,2)</f>
        <v>16.12</v>
      </c>
      <c r="P395" s="172">
        <v>0</v>
      </c>
      <c r="Q395" s="172">
        <f>ROUND(E395*P395,2)</f>
        <v>0</v>
      </c>
      <c r="R395" s="172" t="s">
        <v>507</v>
      </c>
      <c r="S395" s="172" t="s">
        <v>132</v>
      </c>
      <c r="T395" s="173" t="s">
        <v>225</v>
      </c>
      <c r="U395" s="159">
        <v>7.2999999999999995E-2</v>
      </c>
      <c r="V395" s="159">
        <f>ROUND(E395*U395,2)</f>
        <v>1.64</v>
      </c>
      <c r="W395" s="159"/>
      <c r="X395" s="150"/>
      <c r="Y395" s="150"/>
      <c r="Z395" s="150"/>
      <c r="AA395" s="150"/>
      <c r="AB395" s="150"/>
      <c r="AC395" s="150"/>
      <c r="AD395" s="150"/>
      <c r="AE395" s="150"/>
      <c r="AF395" s="150"/>
      <c r="AG395" s="150" t="s">
        <v>226</v>
      </c>
      <c r="AH395" s="150"/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1">
      <c r="A396" s="157"/>
      <c r="B396" s="158"/>
      <c r="C396" s="247" t="s">
        <v>590</v>
      </c>
      <c r="D396" s="248"/>
      <c r="E396" s="248"/>
      <c r="F396" s="248"/>
      <c r="G396" s="248"/>
      <c r="H396" s="159"/>
      <c r="I396" s="159"/>
      <c r="J396" s="159"/>
      <c r="K396" s="159"/>
      <c r="L396" s="159"/>
      <c r="M396" s="159"/>
      <c r="N396" s="159"/>
      <c r="O396" s="159"/>
      <c r="P396" s="159"/>
      <c r="Q396" s="159"/>
      <c r="R396" s="159"/>
      <c r="S396" s="159"/>
      <c r="T396" s="159"/>
      <c r="U396" s="159"/>
      <c r="V396" s="159"/>
      <c r="W396" s="159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 t="s">
        <v>228</v>
      </c>
      <c r="AH396" s="150"/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>
      <c r="A397" s="157"/>
      <c r="B397" s="158"/>
      <c r="C397" s="183" t="s">
        <v>520</v>
      </c>
      <c r="D397" s="181"/>
      <c r="E397" s="182">
        <v>22.5</v>
      </c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0"/>
      <c r="Y397" s="150"/>
      <c r="Z397" s="150"/>
      <c r="AA397" s="150"/>
      <c r="AB397" s="150"/>
      <c r="AC397" s="150"/>
      <c r="AD397" s="150"/>
      <c r="AE397" s="150"/>
      <c r="AF397" s="150"/>
      <c r="AG397" s="150" t="s">
        <v>256</v>
      </c>
      <c r="AH397" s="150">
        <v>0</v>
      </c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>
      <c r="A398" s="157"/>
      <c r="B398" s="158"/>
      <c r="C398" s="234"/>
      <c r="D398" s="235"/>
      <c r="E398" s="235"/>
      <c r="F398" s="235"/>
      <c r="G398" s="235"/>
      <c r="H398" s="159"/>
      <c r="I398" s="159"/>
      <c r="J398" s="159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0"/>
      <c r="Y398" s="150"/>
      <c r="Z398" s="150"/>
      <c r="AA398" s="150"/>
      <c r="AB398" s="150"/>
      <c r="AC398" s="150"/>
      <c r="AD398" s="150"/>
      <c r="AE398" s="150"/>
      <c r="AF398" s="150"/>
      <c r="AG398" s="150" t="s">
        <v>137</v>
      </c>
      <c r="AH398" s="150"/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ht="22.5" outlineLevel="1">
      <c r="A399" s="167">
        <v>74</v>
      </c>
      <c r="B399" s="168" t="s">
        <v>591</v>
      </c>
      <c r="C399" s="177" t="s">
        <v>592</v>
      </c>
      <c r="D399" s="169" t="s">
        <v>223</v>
      </c>
      <c r="E399" s="170">
        <v>160.5</v>
      </c>
      <c r="F399" s="171"/>
      <c r="G399" s="172">
        <f>ROUND(E399*F399,2)</f>
        <v>0</v>
      </c>
      <c r="H399" s="171"/>
      <c r="I399" s="172">
        <f>ROUND(E399*H399,2)</f>
        <v>0</v>
      </c>
      <c r="J399" s="171"/>
      <c r="K399" s="172">
        <f>ROUND(E399*J399,2)</f>
        <v>0</v>
      </c>
      <c r="L399" s="172">
        <v>21</v>
      </c>
      <c r="M399" s="172">
        <f>G399*(1+L399/100)</f>
        <v>0</v>
      </c>
      <c r="N399" s="172">
        <v>0.378</v>
      </c>
      <c r="O399" s="172">
        <f>ROUND(E399*N399,2)</f>
        <v>60.67</v>
      </c>
      <c r="P399" s="172">
        <v>0</v>
      </c>
      <c r="Q399" s="172">
        <f>ROUND(E399*P399,2)</f>
        <v>0</v>
      </c>
      <c r="R399" s="172" t="s">
        <v>507</v>
      </c>
      <c r="S399" s="172" t="s">
        <v>132</v>
      </c>
      <c r="T399" s="173" t="s">
        <v>225</v>
      </c>
      <c r="U399" s="159">
        <v>2.5999999999999999E-2</v>
      </c>
      <c r="V399" s="159">
        <f>ROUND(E399*U399,2)</f>
        <v>4.17</v>
      </c>
      <c r="W399" s="159"/>
      <c r="X399" s="150"/>
      <c r="Y399" s="150"/>
      <c r="Z399" s="150"/>
      <c r="AA399" s="150"/>
      <c r="AB399" s="150"/>
      <c r="AC399" s="150"/>
      <c r="AD399" s="150"/>
      <c r="AE399" s="150"/>
      <c r="AF399" s="150"/>
      <c r="AG399" s="150" t="s">
        <v>226</v>
      </c>
      <c r="AH399" s="150"/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1">
      <c r="A400" s="157"/>
      <c r="B400" s="158"/>
      <c r="C400" s="232" t="s">
        <v>593</v>
      </c>
      <c r="D400" s="233"/>
      <c r="E400" s="233"/>
      <c r="F400" s="233"/>
      <c r="G400" s="233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0"/>
      <c r="Y400" s="150"/>
      <c r="Z400" s="150"/>
      <c r="AA400" s="150"/>
      <c r="AB400" s="150"/>
      <c r="AC400" s="150"/>
      <c r="AD400" s="150"/>
      <c r="AE400" s="150"/>
      <c r="AF400" s="150"/>
      <c r="AG400" s="150" t="s">
        <v>135</v>
      </c>
      <c r="AH400" s="150"/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1">
      <c r="A401" s="157"/>
      <c r="B401" s="158"/>
      <c r="C401" s="183" t="s">
        <v>594</v>
      </c>
      <c r="D401" s="181"/>
      <c r="E401" s="182">
        <v>30</v>
      </c>
      <c r="F401" s="159"/>
      <c r="G401" s="159"/>
      <c r="H401" s="159"/>
      <c r="I401" s="159"/>
      <c r="J401" s="159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 t="s">
        <v>256</v>
      </c>
      <c r="AH401" s="150">
        <v>0</v>
      </c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1">
      <c r="A402" s="157"/>
      <c r="B402" s="158"/>
      <c r="C402" s="183" t="s">
        <v>595</v>
      </c>
      <c r="D402" s="181"/>
      <c r="E402" s="182">
        <v>54</v>
      </c>
      <c r="F402" s="159"/>
      <c r="G402" s="159"/>
      <c r="H402" s="159"/>
      <c r="I402" s="159"/>
      <c r="J402" s="159"/>
      <c r="K402" s="159"/>
      <c r="L402" s="159"/>
      <c r="M402" s="159"/>
      <c r="N402" s="159"/>
      <c r="O402" s="159"/>
      <c r="P402" s="159"/>
      <c r="Q402" s="159"/>
      <c r="R402" s="159"/>
      <c r="S402" s="159"/>
      <c r="T402" s="159"/>
      <c r="U402" s="159"/>
      <c r="V402" s="159"/>
      <c r="W402" s="159"/>
      <c r="X402" s="150"/>
      <c r="Y402" s="150"/>
      <c r="Z402" s="150"/>
      <c r="AA402" s="150"/>
      <c r="AB402" s="150"/>
      <c r="AC402" s="150"/>
      <c r="AD402" s="150"/>
      <c r="AE402" s="150"/>
      <c r="AF402" s="150"/>
      <c r="AG402" s="150" t="s">
        <v>256</v>
      </c>
      <c r="AH402" s="150">
        <v>0</v>
      </c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1">
      <c r="A403" s="157"/>
      <c r="B403" s="158"/>
      <c r="C403" s="183" t="s">
        <v>596</v>
      </c>
      <c r="D403" s="181"/>
      <c r="E403" s="182">
        <v>20</v>
      </c>
      <c r="F403" s="159"/>
      <c r="G403" s="159"/>
      <c r="H403" s="159"/>
      <c r="I403" s="159"/>
      <c r="J403" s="159"/>
      <c r="K403" s="159"/>
      <c r="L403" s="159"/>
      <c r="M403" s="159"/>
      <c r="N403" s="159"/>
      <c r="O403" s="159"/>
      <c r="P403" s="159"/>
      <c r="Q403" s="159"/>
      <c r="R403" s="159"/>
      <c r="S403" s="159"/>
      <c r="T403" s="159"/>
      <c r="U403" s="159"/>
      <c r="V403" s="159"/>
      <c r="W403" s="159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 t="s">
        <v>256</v>
      </c>
      <c r="AH403" s="150">
        <v>0</v>
      </c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1">
      <c r="A404" s="157"/>
      <c r="B404" s="158"/>
      <c r="C404" s="183" t="s">
        <v>597</v>
      </c>
      <c r="D404" s="181"/>
      <c r="E404" s="182">
        <v>8</v>
      </c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 t="s">
        <v>256</v>
      </c>
      <c r="AH404" s="150">
        <v>0</v>
      </c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outlineLevel="1">
      <c r="A405" s="157"/>
      <c r="B405" s="158"/>
      <c r="C405" s="183" t="s">
        <v>598</v>
      </c>
      <c r="D405" s="181"/>
      <c r="E405" s="182">
        <v>33</v>
      </c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59"/>
      <c r="S405" s="159"/>
      <c r="T405" s="159"/>
      <c r="U405" s="159"/>
      <c r="V405" s="159"/>
      <c r="W405" s="159"/>
      <c r="X405" s="150"/>
      <c r="Y405" s="150"/>
      <c r="Z405" s="150"/>
      <c r="AA405" s="150"/>
      <c r="AB405" s="150"/>
      <c r="AC405" s="150"/>
      <c r="AD405" s="150"/>
      <c r="AE405" s="150"/>
      <c r="AF405" s="150"/>
      <c r="AG405" s="150" t="s">
        <v>256</v>
      </c>
      <c r="AH405" s="150">
        <v>0</v>
      </c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>
      <c r="A406" s="157"/>
      <c r="B406" s="158"/>
      <c r="C406" s="183" t="s">
        <v>599</v>
      </c>
      <c r="D406" s="181"/>
      <c r="E406" s="182">
        <v>15.5</v>
      </c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0"/>
      <c r="Y406" s="150"/>
      <c r="Z406" s="150"/>
      <c r="AA406" s="150"/>
      <c r="AB406" s="150"/>
      <c r="AC406" s="150"/>
      <c r="AD406" s="150"/>
      <c r="AE406" s="150"/>
      <c r="AF406" s="150"/>
      <c r="AG406" s="150" t="s">
        <v>256</v>
      </c>
      <c r="AH406" s="150">
        <v>0</v>
      </c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1">
      <c r="A407" s="157"/>
      <c r="B407" s="158"/>
      <c r="C407" s="234"/>
      <c r="D407" s="235"/>
      <c r="E407" s="235"/>
      <c r="F407" s="235"/>
      <c r="G407" s="235"/>
      <c r="H407" s="159"/>
      <c r="I407" s="159"/>
      <c r="J407" s="159"/>
      <c r="K407" s="159"/>
      <c r="L407" s="159"/>
      <c r="M407" s="159"/>
      <c r="N407" s="159"/>
      <c r="O407" s="159"/>
      <c r="P407" s="159"/>
      <c r="Q407" s="159"/>
      <c r="R407" s="159"/>
      <c r="S407" s="159"/>
      <c r="T407" s="159"/>
      <c r="U407" s="159"/>
      <c r="V407" s="159"/>
      <c r="W407" s="159"/>
      <c r="X407" s="150"/>
      <c r="Y407" s="150"/>
      <c r="Z407" s="150"/>
      <c r="AA407" s="150"/>
      <c r="AB407" s="150"/>
      <c r="AC407" s="150"/>
      <c r="AD407" s="150"/>
      <c r="AE407" s="150"/>
      <c r="AF407" s="150"/>
      <c r="AG407" s="150" t="s">
        <v>137</v>
      </c>
      <c r="AH407" s="150"/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ht="22.5" outlineLevel="1">
      <c r="A408" s="167">
        <v>75</v>
      </c>
      <c r="B408" s="168" t="s">
        <v>600</v>
      </c>
      <c r="C408" s="177" t="s">
        <v>601</v>
      </c>
      <c r="D408" s="169" t="s">
        <v>223</v>
      </c>
      <c r="E408" s="170">
        <v>90.05</v>
      </c>
      <c r="F408" s="171"/>
      <c r="G408" s="172">
        <f>ROUND(E408*F408,2)</f>
        <v>0</v>
      </c>
      <c r="H408" s="171"/>
      <c r="I408" s="172">
        <f>ROUND(E408*H408,2)</f>
        <v>0</v>
      </c>
      <c r="J408" s="171"/>
      <c r="K408" s="172">
        <f>ROUND(E408*J408,2)</f>
        <v>0</v>
      </c>
      <c r="L408" s="172">
        <v>21</v>
      </c>
      <c r="M408" s="172">
        <f>G408*(1+L408/100)</f>
        <v>0</v>
      </c>
      <c r="N408" s="172">
        <v>0.18462999999999999</v>
      </c>
      <c r="O408" s="172">
        <f>ROUND(E408*N408,2)</f>
        <v>16.63</v>
      </c>
      <c r="P408" s="172">
        <v>0</v>
      </c>
      <c r="Q408" s="172">
        <f>ROUND(E408*P408,2)</f>
        <v>0</v>
      </c>
      <c r="R408" s="172" t="s">
        <v>507</v>
      </c>
      <c r="S408" s="172" t="s">
        <v>132</v>
      </c>
      <c r="T408" s="173" t="s">
        <v>225</v>
      </c>
      <c r="U408" s="159">
        <v>6.4000000000000001E-2</v>
      </c>
      <c r="V408" s="159">
        <f>ROUND(E408*U408,2)</f>
        <v>5.76</v>
      </c>
      <c r="W408" s="159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 t="s">
        <v>226</v>
      </c>
      <c r="AH408" s="150"/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1">
      <c r="A409" s="157"/>
      <c r="B409" s="158"/>
      <c r="C409" s="247" t="s">
        <v>602</v>
      </c>
      <c r="D409" s="248"/>
      <c r="E409" s="248"/>
      <c r="F409" s="248"/>
      <c r="G409" s="248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0"/>
      <c r="Y409" s="150"/>
      <c r="Z409" s="150"/>
      <c r="AA409" s="150"/>
      <c r="AB409" s="150"/>
      <c r="AC409" s="150"/>
      <c r="AD409" s="150"/>
      <c r="AE409" s="150"/>
      <c r="AF409" s="150"/>
      <c r="AG409" s="150" t="s">
        <v>228</v>
      </c>
      <c r="AH409" s="150"/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1">
      <c r="A410" s="157"/>
      <c r="B410" s="158"/>
      <c r="C410" s="183" t="s">
        <v>523</v>
      </c>
      <c r="D410" s="181"/>
      <c r="E410" s="182">
        <v>37.5</v>
      </c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0"/>
      <c r="Y410" s="150"/>
      <c r="Z410" s="150"/>
      <c r="AA410" s="150"/>
      <c r="AB410" s="150"/>
      <c r="AC410" s="150"/>
      <c r="AD410" s="150"/>
      <c r="AE410" s="150"/>
      <c r="AF410" s="150"/>
      <c r="AG410" s="150" t="s">
        <v>256</v>
      </c>
      <c r="AH410" s="150">
        <v>0</v>
      </c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>
      <c r="A411" s="157"/>
      <c r="B411" s="158"/>
      <c r="C411" s="183" t="s">
        <v>524</v>
      </c>
      <c r="D411" s="181"/>
      <c r="E411" s="182">
        <v>13.5</v>
      </c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0"/>
      <c r="Y411" s="150"/>
      <c r="Z411" s="150"/>
      <c r="AA411" s="150"/>
      <c r="AB411" s="150"/>
      <c r="AC411" s="150"/>
      <c r="AD411" s="150"/>
      <c r="AE411" s="150"/>
      <c r="AF411" s="150"/>
      <c r="AG411" s="150" t="s">
        <v>256</v>
      </c>
      <c r="AH411" s="150">
        <v>0</v>
      </c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1">
      <c r="A412" s="157"/>
      <c r="B412" s="158"/>
      <c r="C412" s="183" t="s">
        <v>525</v>
      </c>
      <c r="D412" s="181"/>
      <c r="E412" s="182">
        <v>6.25</v>
      </c>
      <c r="F412" s="159"/>
      <c r="G412" s="159"/>
      <c r="H412" s="159"/>
      <c r="I412" s="159"/>
      <c r="J412" s="159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0"/>
      <c r="Y412" s="150"/>
      <c r="Z412" s="150"/>
      <c r="AA412" s="150"/>
      <c r="AB412" s="150"/>
      <c r="AC412" s="150"/>
      <c r="AD412" s="150"/>
      <c r="AE412" s="150"/>
      <c r="AF412" s="150"/>
      <c r="AG412" s="150" t="s">
        <v>256</v>
      </c>
      <c r="AH412" s="150">
        <v>0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1">
      <c r="A413" s="157"/>
      <c r="B413" s="158"/>
      <c r="C413" s="183" t="s">
        <v>526</v>
      </c>
      <c r="D413" s="181"/>
      <c r="E413" s="182">
        <v>22</v>
      </c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0"/>
      <c r="Y413" s="150"/>
      <c r="Z413" s="150"/>
      <c r="AA413" s="150"/>
      <c r="AB413" s="150"/>
      <c r="AC413" s="150"/>
      <c r="AD413" s="150"/>
      <c r="AE413" s="150"/>
      <c r="AF413" s="150"/>
      <c r="AG413" s="150" t="s">
        <v>256</v>
      </c>
      <c r="AH413" s="150">
        <v>0</v>
      </c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>
      <c r="A414" s="157"/>
      <c r="B414" s="158"/>
      <c r="C414" s="183" t="s">
        <v>527</v>
      </c>
      <c r="D414" s="181"/>
      <c r="E414" s="182">
        <v>10.8</v>
      </c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0"/>
      <c r="Y414" s="150"/>
      <c r="Z414" s="150"/>
      <c r="AA414" s="150"/>
      <c r="AB414" s="150"/>
      <c r="AC414" s="150"/>
      <c r="AD414" s="150"/>
      <c r="AE414" s="150"/>
      <c r="AF414" s="150"/>
      <c r="AG414" s="150" t="s">
        <v>256</v>
      </c>
      <c r="AH414" s="150">
        <v>0</v>
      </c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1">
      <c r="A415" s="157"/>
      <c r="B415" s="158"/>
      <c r="C415" s="234"/>
      <c r="D415" s="235"/>
      <c r="E415" s="235"/>
      <c r="F415" s="235"/>
      <c r="G415" s="235"/>
      <c r="H415" s="159"/>
      <c r="I415" s="159"/>
      <c r="J415" s="159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0"/>
      <c r="Y415" s="150"/>
      <c r="Z415" s="150"/>
      <c r="AA415" s="150"/>
      <c r="AB415" s="150"/>
      <c r="AC415" s="150"/>
      <c r="AD415" s="150"/>
      <c r="AE415" s="150"/>
      <c r="AF415" s="150"/>
      <c r="AG415" s="150" t="s">
        <v>137</v>
      </c>
      <c r="AH415" s="150"/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ht="22.5" outlineLevel="1">
      <c r="A416" s="167">
        <v>76</v>
      </c>
      <c r="B416" s="168" t="s">
        <v>603</v>
      </c>
      <c r="C416" s="177" t="s">
        <v>604</v>
      </c>
      <c r="D416" s="169" t="s">
        <v>223</v>
      </c>
      <c r="E416" s="170">
        <v>90.05</v>
      </c>
      <c r="F416" s="171"/>
      <c r="G416" s="172">
        <f>ROUND(E416*F416,2)</f>
        <v>0</v>
      </c>
      <c r="H416" s="171"/>
      <c r="I416" s="172">
        <f>ROUND(E416*H416,2)</f>
        <v>0</v>
      </c>
      <c r="J416" s="171"/>
      <c r="K416" s="172">
        <f>ROUND(E416*J416,2)</f>
        <v>0</v>
      </c>
      <c r="L416" s="172">
        <v>21</v>
      </c>
      <c r="M416" s="172">
        <f>G416*(1+L416/100)</f>
        <v>0</v>
      </c>
      <c r="N416" s="172">
        <v>5.0000000000000001E-4</v>
      </c>
      <c r="O416" s="172">
        <f>ROUND(E416*N416,2)</f>
        <v>0.05</v>
      </c>
      <c r="P416" s="172">
        <v>0</v>
      </c>
      <c r="Q416" s="172">
        <f>ROUND(E416*P416,2)</f>
        <v>0</v>
      </c>
      <c r="R416" s="172" t="s">
        <v>507</v>
      </c>
      <c r="S416" s="172" t="s">
        <v>132</v>
      </c>
      <c r="T416" s="173" t="s">
        <v>225</v>
      </c>
      <c r="U416" s="159">
        <v>2E-3</v>
      </c>
      <c r="V416" s="159">
        <f>ROUND(E416*U416,2)</f>
        <v>0.18</v>
      </c>
      <c r="W416" s="159"/>
      <c r="X416" s="150"/>
      <c r="Y416" s="150"/>
      <c r="Z416" s="150"/>
      <c r="AA416" s="150"/>
      <c r="AB416" s="150"/>
      <c r="AC416" s="150"/>
      <c r="AD416" s="150"/>
      <c r="AE416" s="150"/>
      <c r="AF416" s="150"/>
      <c r="AG416" s="150" t="s">
        <v>226</v>
      </c>
      <c r="AH416" s="150"/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1">
      <c r="A417" s="157"/>
      <c r="B417" s="158"/>
      <c r="C417" s="236"/>
      <c r="D417" s="237"/>
      <c r="E417" s="237"/>
      <c r="F417" s="237"/>
      <c r="G417" s="237"/>
      <c r="H417" s="159"/>
      <c r="I417" s="159"/>
      <c r="J417" s="159"/>
      <c r="K417" s="159"/>
      <c r="L417" s="159"/>
      <c r="M417" s="159"/>
      <c r="N417" s="159"/>
      <c r="O417" s="159"/>
      <c r="P417" s="159"/>
      <c r="Q417" s="159"/>
      <c r="R417" s="159"/>
      <c r="S417" s="159"/>
      <c r="T417" s="159"/>
      <c r="U417" s="159"/>
      <c r="V417" s="159"/>
      <c r="W417" s="159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 t="s">
        <v>137</v>
      </c>
      <c r="AH417" s="150"/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ht="22.5" outlineLevel="1">
      <c r="A418" s="167">
        <v>77</v>
      </c>
      <c r="B418" s="168" t="s">
        <v>605</v>
      </c>
      <c r="C418" s="177" t="s">
        <v>606</v>
      </c>
      <c r="D418" s="169" t="s">
        <v>223</v>
      </c>
      <c r="E418" s="170">
        <v>90.05</v>
      </c>
      <c r="F418" s="171"/>
      <c r="G418" s="172">
        <f>ROUND(E418*F418,2)</f>
        <v>0</v>
      </c>
      <c r="H418" s="171"/>
      <c r="I418" s="172">
        <f>ROUND(E418*H418,2)</f>
        <v>0</v>
      </c>
      <c r="J418" s="171"/>
      <c r="K418" s="172">
        <f>ROUND(E418*J418,2)</f>
        <v>0</v>
      </c>
      <c r="L418" s="172">
        <v>21</v>
      </c>
      <c r="M418" s="172">
        <f>G418*(1+L418/100)</f>
        <v>0</v>
      </c>
      <c r="N418" s="172">
        <v>0.10373</v>
      </c>
      <c r="O418" s="172">
        <f>ROUND(E418*N418,2)</f>
        <v>9.34</v>
      </c>
      <c r="P418" s="172">
        <v>0</v>
      </c>
      <c r="Q418" s="172">
        <f>ROUND(E418*P418,2)</f>
        <v>0</v>
      </c>
      <c r="R418" s="172" t="s">
        <v>507</v>
      </c>
      <c r="S418" s="172" t="s">
        <v>132</v>
      </c>
      <c r="T418" s="173" t="s">
        <v>225</v>
      </c>
      <c r="U418" s="159">
        <v>6.4000000000000001E-2</v>
      </c>
      <c r="V418" s="159">
        <f>ROUND(E418*U418,2)</f>
        <v>5.76</v>
      </c>
      <c r="W418" s="159"/>
      <c r="X418" s="150"/>
      <c r="Y418" s="150"/>
      <c r="Z418" s="150"/>
      <c r="AA418" s="150"/>
      <c r="AB418" s="150"/>
      <c r="AC418" s="150"/>
      <c r="AD418" s="150"/>
      <c r="AE418" s="150"/>
      <c r="AF418" s="150"/>
      <c r="AG418" s="150" t="s">
        <v>226</v>
      </c>
      <c r="AH418" s="150"/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>
      <c r="A419" s="157"/>
      <c r="B419" s="158"/>
      <c r="C419" s="183" t="s">
        <v>523</v>
      </c>
      <c r="D419" s="181"/>
      <c r="E419" s="182">
        <v>37.5</v>
      </c>
      <c r="F419" s="159"/>
      <c r="G419" s="159"/>
      <c r="H419" s="159"/>
      <c r="I419" s="159"/>
      <c r="J419" s="159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0"/>
      <c r="Y419" s="150"/>
      <c r="Z419" s="150"/>
      <c r="AA419" s="150"/>
      <c r="AB419" s="150"/>
      <c r="AC419" s="150"/>
      <c r="AD419" s="150"/>
      <c r="AE419" s="150"/>
      <c r="AF419" s="150"/>
      <c r="AG419" s="150" t="s">
        <v>256</v>
      </c>
      <c r="AH419" s="150">
        <v>0</v>
      </c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1">
      <c r="A420" s="157"/>
      <c r="B420" s="158"/>
      <c r="C420" s="183" t="s">
        <v>524</v>
      </c>
      <c r="D420" s="181"/>
      <c r="E420" s="182">
        <v>13.5</v>
      </c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0"/>
      <c r="Y420" s="150"/>
      <c r="Z420" s="150"/>
      <c r="AA420" s="150"/>
      <c r="AB420" s="150"/>
      <c r="AC420" s="150"/>
      <c r="AD420" s="150"/>
      <c r="AE420" s="150"/>
      <c r="AF420" s="150"/>
      <c r="AG420" s="150" t="s">
        <v>256</v>
      </c>
      <c r="AH420" s="150">
        <v>0</v>
      </c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outlineLevel="1">
      <c r="A421" s="157"/>
      <c r="B421" s="158"/>
      <c r="C421" s="183" t="s">
        <v>525</v>
      </c>
      <c r="D421" s="181"/>
      <c r="E421" s="182">
        <v>6.25</v>
      </c>
      <c r="F421" s="159"/>
      <c r="G421" s="159"/>
      <c r="H421" s="159"/>
      <c r="I421" s="159"/>
      <c r="J421" s="159"/>
      <c r="K421" s="159"/>
      <c r="L421" s="159"/>
      <c r="M421" s="159"/>
      <c r="N421" s="159"/>
      <c r="O421" s="159"/>
      <c r="P421" s="159"/>
      <c r="Q421" s="159"/>
      <c r="R421" s="159"/>
      <c r="S421" s="159"/>
      <c r="T421" s="159"/>
      <c r="U421" s="159"/>
      <c r="V421" s="159"/>
      <c r="W421" s="159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 t="s">
        <v>256</v>
      </c>
      <c r="AH421" s="150">
        <v>0</v>
      </c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1">
      <c r="A422" s="157"/>
      <c r="B422" s="158"/>
      <c r="C422" s="183" t="s">
        <v>526</v>
      </c>
      <c r="D422" s="181"/>
      <c r="E422" s="182">
        <v>22</v>
      </c>
      <c r="F422" s="159"/>
      <c r="G422" s="159"/>
      <c r="H422" s="159"/>
      <c r="I422" s="159"/>
      <c r="J422" s="159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0"/>
      <c r="Y422" s="150"/>
      <c r="Z422" s="150"/>
      <c r="AA422" s="150"/>
      <c r="AB422" s="150"/>
      <c r="AC422" s="150"/>
      <c r="AD422" s="150"/>
      <c r="AE422" s="150"/>
      <c r="AF422" s="150"/>
      <c r="AG422" s="150" t="s">
        <v>256</v>
      </c>
      <c r="AH422" s="150">
        <v>0</v>
      </c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1">
      <c r="A423" s="157"/>
      <c r="B423" s="158"/>
      <c r="C423" s="183" t="s">
        <v>527</v>
      </c>
      <c r="D423" s="181"/>
      <c r="E423" s="182">
        <v>10.8</v>
      </c>
      <c r="F423" s="159"/>
      <c r="G423" s="159"/>
      <c r="H423" s="159"/>
      <c r="I423" s="159"/>
      <c r="J423" s="159"/>
      <c r="K423" s="159"/>
      <c r="L423" s="159"/>
      <c r="M423" s="159"/>
      <c r="N423" s="159"/>
      <c r="O423" s="159"/>
      <c r="P423" s="159"/>
      <c r="Q423" s="159"/>
      <c r="R423" s="159"/>
      <c r="S423" s="159"/>
      <c r="T423" s="159"/>
      <c r="U423" s="159"/>
      <c r="V423" s="159"/>
      <c r="W423" s="159"/>
      <c r="X423" s="150"/>
      <c r="Y423" s="150"/>
      <c r="Z423" s="150"/>
      <c r="AA423" s="150"/>
      <c r="AB423" s="150"/>
      <c r="AC423" s="150"/>
      <c r="AD423" s="150"/>
      <c r="AE423" s="150"/>
      <c r="AF423" s="150"/>
      <c r="AG423" s="150" t="s">
        <v>256</v>
      </c>
      <c r="AH423" s="150">
        <v>0</v>
      </c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outlineLevel="1">
      <c r="A424" s="157"/>
      <c r="B424" s="158"/>
      <c r="C424" s="234"/>
      <c r="D424" s="235"/>
      <c r="E424" s="235"/>
      <c r="F424" s="235"/>
      <c r="G424" s="235"/>
      <c r="H424" s="159"/>
      <c r="I424" s="159"/>
      <c r="J424" s="159"/>
      <c r="K424" s="159"/>
      <c r="L424" s="159"/>
      <c r="M424" s="159"/>
      <c r="N424" s="159"/>
      <c r="O424" s="159"/>
      <c r="P424" s="159"/>
      <c r="Q424" s="159"/>
      <c r="R424" s="159"/>
      <c r="S424" s="159"/>
      <c r="T424" s="159"/>
      <c r="U424" s="159"/>
      <c r="V424" s="159"/>
      <c r="W424" s="159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 t="s">
        <v>137</v>
      </c>
      <c r="AH424" s="150"/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>
      <c r="A425" s="167">
        <v>78</v>
      </c>
      <c r="B425" s="168" t="s">
        <v>607</v>
      </c>
      <c r="C425" s="177" t="s">
        <v>608</v>
      </c>
      <c r="D425" s="169" t="s">
        <v>223</v>
      </c>
      <c r="E425" s="170">
        <v>30</v>
      </c>
      <c r="F425" s="171"/>
      <c r="G425" s="172">
        <f>ROUND(E425*F425,2)</f>
        <v>0</v>
      </c>
      <c r="H425" s="171"/>
      <c r="I425" s="172">
        <f>ROUND(E425*H425,2)</f>
        <v>0</v>
      </c>
      <c r="J425" s="171"/>
      <c r="K425" s="172">
        <f>ROUND(E425*J425,2)</f>
        <v>0</v>
      </c>
      <c r="L425" s="172">
        <v>21</v>
      </c>
      <c r="M425" s="172">
        <f>G425*(1+L425/100)</f>
        <v>0</v>
      </c>
      <c r="N425" s="172">
        <v>0.11</v>
      </c>
      <c r="O425" s="172">
        <f>ROUND(E425*N425,2)</f>
        <v>3.3</v>
      </c>
      <c r="P425" s="172">
        <v>0</v>
      </c>
      <c r="Q425" s="172">
        <f>ROUND(E425*P425,2)</f>
        <v>0</v>
      </c>
      <c r="R425" s="172" t="s">
        <v>507</v>
      </c>
      <c r="S425" s="172" t="s">
        <v>132</v>
      </c>
      <c r="T425" s="173" t="s">
        <v>225</v>
      </c>
      <c r="U425" s="159">
        <v>1.135</v>
      </c>
      <c r="V425" s="159">
        <f>ROUND(E425*U425,2)</f>
        <v>34.049999999999997</v>
      </c>
      <c r="W425" s="159"/>
      <c r="X425" s="150"/>
      <c r="Y425" s="150"/>
      <c r="Z425" s="150"/>
      <c r="AA425" s="150"/>
      <c r="AB425" s="150"/>
      <c r="AC425" s="150"/>
      <c r="AD425" s="150"/>
      <c r="AE425" s="150"/>
      <c r="AF425" s="150"/>
      <c r="AG425" s="150" t="s">
        <v>226</v>
      </c>
      <c r="AH425" s="150"/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>
      <c r="A426" s="157"/>
      <c r="B426" s="158"/>
      <c r="C426" s="247" t="s">
        <v>609</v>
      </c>
      <c r="D426" s="248"/>
      <c r="E426" s="248"/>
      <c r="F426" s="248"/>
      <c r="G426" s="248"/>
      <c r="H426" s="159"/>
      <c r="I426" s="159"/>
      <c r="J426" s="159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0"/>
      <c r="Y426" s="150"/>
      <c r="Z426" s="150"/>
      <c r="AA426" s="150"/>
      <c r="AB426" s="150"/>
      <c r="AC426" s="150"/>
      <c r="AD426" s="150"/>
      <c r="AE426" s="150"/>
      <c r="AF426" s="150"/>
      <c r="AG426" s="150" t="s">
        <v>228</v>
      </c>
      <c r="AH426" s="150"/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>
      <c r="A427" s="157"/>
      <c r="B427" s="158"/>
      <c r="C427" s="183" t="s">
        <v>594</v>
      </c>
      <c r="D427" s="181"/>
      <c r="E427" s="182">
        <v>30</v>
      </c>
      <c r="F427" s="159"/>
      <c r="G427" s="159"/>
      <c r="H427" s="159"/>
      <c r="I427" s="159"/>
      <c r="J427" s="159"/>
      <c r="K427" s="159"/>
      <c r="L427" s="159"/>
      <c r="M427" s="159"/>
      <c r="N427" s="159"/>
      <c r="O427" s="159"/>
      <c r="P427" s="159"/>
      <c r="Q427" s="159"/>
      <c r="R427" s="159"/>
      <c r="S427" s="159"/>
      <c r="T427" s="159"/>
      <c r="U427" s="159"/>
      <c r="V427" s="159"/>
      <c r="W427" s="159"/>
      <c r="X427" s="150"/>
      <c r="Y427" s="150"/>
      <c r="Z427" s="150"/>
      <c r="AA427" s="150"/>
      <c r="AB427" s="150"/>
      <c r="AC427" s="150"/>
      <c r="AD427" s="150"/>
      <c r="AE427" s="150"/>
      <c r="AF427" s="150"/>
      <c r="AG427" s="150" t="s">
        <v>256</v>
      </c>
      <c r="AH427" s="150">
        <v>0</v>
      </c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>
      <c r="A428" s="157"/>
      <c r="B428" s="158"/>
      <c r="C428" s="234"/>
      <c r="D428" s="235"/>
      <c r="E428" s="235"/>
      <c r="F428" s="235"/>
      <c r="G428" s="235"/>
      <c r="H428" s="159"/>
      <c r="I428" s="159"/>
      <c r="J428" s="159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 t="s">
        <v>137</v>
      </c>
      <c r="AH428" s="150"/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>
      <c r="A429" s="167">
        <v>79</v>
      </c>
      <c r="B429" s="168" t="s">
        <v>610</v>
      </c>
      <c r="C429" s="177" t="s">
        <v>611</v>
      </c>
      <c r="D429" s="169" t="s">
        <v>503</v>
      </c>
      <c r="E429" s="170">
        <v>4.2</v>
      </c>
      <c r="F429" s="171"/>
      <c r="G429" s="172">
        <f>ROUND(E429*F429,2)</f>
        <v>0</v>
      </c>
      <c r="H429" s="171"/>
      <c r="I429" s="172">
        <f>ROUND(E429*H429,2)</f>
        <v>0</v>
      </c>
      <c r="J429" s="171"/>
      <c r="K429" s="172">
        <f>ROUND(E429*J429,2)</f>
        <v>0</v>
      </c>
      <c r="L429" s="172">
        <v>21</v>
      </c>
      <c r="M429" s="172">
        <f>G429*(1+L429/100)</f>
        <v>0</v>
      </c>
      <c r="N429" s="172">
        <v>1</v>
      </c>
      <c r="O429" s="172">
        <f>ROUND(E429*N429,2)</f>
        <v>4.2</v>
      </c>
      <c r="P429" s="172">
        <v>0</v>
      </c>
      <c r="Q429" s="172">
        <f>ROUND(E429*P429,2)</f>
        <v>0</v>
      </c>
      <c r="R429" s="172" t="s">
        <v>492</v>
      </c>
      <c r="S429" s="172" t="s">
        <v>132</v>
      </c>
      <c r="T429" s="173" t="s">
        <v>225</v>
      </c>
      <c r="U429" s="159">
        <v>0</v>
      </c>
      <c r="V429" s="159">
        <f>ROUND(E429*U429,2)</f>
        <v>0</v>
      </c>
      <c r="W429" s="159"/>
      <c r="X429" s="150"/>
      <c r="Y429" s="150"/>
      <c r="Z429" s="150"/>
      <c r="AA429" s="150"/>
      <c r="AB429" s="150"/>
      <c r="AC429" s="150"/>
      <c r="AD429" s="150"/>
      <c r="AE429" s="150"/>
      <c r="AF429" s="150"/>
      <c r="AG429" s="150" t="s">
        <v>494</v>
      </c>
      <c r="AH429" s="150"/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1">
      <c r="A430" s="157"/>
      <c r="B430" s="158"/>
      <c r="C430" s="183" t="s">
        <v>612</v>
      </c>
      <c r="D430" s="181"/>
      <c r="E430" s="182">
        <v>4.2</v>
      </c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 t="s">
        <v>256</v>
      </c>
      <c r="AH430" s="150">
        <v>0</v>
      </c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1">
      <c r="A431" s="157"/>
      <c r="B431" s="158"/>
      <c r="C431" s="234"/>
      <c r="D431" s="235"/>
      <c r="E431" s="235"/>
      <c r="F431" s="235"/>
      <c r="G431" s="235"/>
      <c r="H431" s="159"/>
      <c r="I431" s="159"/>
      <c r="J431" s="159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 t="s">
        <v>137</v>
      </c>
      <c r="AH431" s="150"/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>
      <c r="A432" s="161" t="s">
        <v>127</v>
      </c>
      <c r="B432" s="162" t="s">
        <v>76</v>
      </c>
      <c r="C432" s="176" t="s">
        <v>77</v>
      </c>
      <c r="D432" s="163"/>
      <c r="E432" s="164"/>
      <c r="F432" s="165"/>
      <c r="G432" s="165">
        <f>SUMIF(AG433:AG591,"&lt;&gt;NOR",G433:G591)</f>
        <v>0</v>
      </c>
      <c r="H432" s="165"/>
      <c r="I432" s="165">
        <f>SUM(I433:I591)</f>
        <v>0</v>
      </c>
      <c r="J432" s="165"/>
      <c r="K432" s="165">
        <f>SUM(K433:K591)</f>
        <v>0</v>
      </c>
      <c r="L432" s="165"/>
      <c r="M432" s="165">
        <f>SUM(M433:M591)</f>
        <v>0</v>
      </c>
      <c r="N432" s="165"/>
      <c r="O432" s="165">
        <f>SUM(O433:O591)</f>
        <v>121.14000000000003</v>
      </c>
      <c r="P432" s="165"/>
      <c r="Q432" s="165">
        <f>SUM(Q433:Q591)</f>
        <v>0</v>
      </c>
      <c r="R432" s="165"/>
      <c r="S432" s="165"/>
      <c r="T432" s="166"/>
      <c r="U432" s="160"/>
      <c r="V432" s="160">
        <f>SUM(V433:V591)</f>
        <v>6922.5200000000013</v>
      </c>
      <c r="W432" s="160"/>
      <c r="AG432" t="s">
        <v>128</v>
      </c>
    </row>
    <row r="433" spans="1:60" ht="22.5" outlineLevel="1">
      <c r="A433" s="167">
        <v>80</v>
      </c>
      <c r="B433" s="168" t="s">
        <v>613</v>
      </c>
      <c r="C433" s="177" t="s">
        <v>614</v>
      </c>
      <c r="D433" s="169" t="s">
        <v>234</v>
      </c>
      <c r="E433" s="170">
        <v>1</v>
      </c>
      <c r="F433" s="171"/>
      <c r="G433" s="172">
        <f>ROUND(E433*F433,2)</f>
        <v>0</v>
      </c>
      <c r="H433" s="171"/>
      <c r="I433" s="172">
        <f>ROUND(E433*H433,2)</f>
        <v>0</v>
      </c>
      <c r="J433" s="171"/>
      <c r="K433" s="172">
        <f>ROUND(E433*J433,2)</f>
        <v>0</v>
      </c>
      <c r="L433" s="172">
        <v>21</v>
      </c>
      <c r="M433" s="172">
        <f>G433*(1+L433/100)</f>
        <v>0</v>
      </c>
      <c r="N433" s="172">
        <v>2.7799999999999999E-3</v>
      </c>
      <c r="O433" s="172">
        <f>ROUND(E433*N433,2)</f>
        <v>0</v>
      </c>
      <c r="P433" s="172">
        <v>0</v>
      </c>
      <c r="Q433" s="172">
        <f>ROUND(E433*P433,2)</f>
        <v>0</v>
      </c>
      <c r="R433" s="172" t="s">
        <v>555</v>
      </c>
      <c r="S433" s="172" t="s">
        <v>132</v>
      </c>
      <c r="T433" s="173" t="s">
        <v>225</v>
      </c>
      <c r="U433" s="159">
        <v>1.0069999999999999</v>
      </c>
      <c r="V433" s="159">
        <f>ROUND(E433*U433,2)</f>
        <v>1.01</v>
      </c>
      <c r="W433" s="159"/>
      <c r="X433" s="150"/>
      <c r="Y433" s="150"/>
      <c r="Z433" s="150"/>
      <c r="AA433" s="150"/>
      <c r="AB433" s="150"/>
      <c r="AC433" s="150"/>
      <c r="AD433" s="150"/>
      <c r="AE433" s="150"/>
      <c r="AF433" s="150"/>
      <c r="AG433" s="150" t="s">
        <v>226</v>
      </c>
      <c r="AH433" s="150"/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1">
      <c r="A434" s="157"/>
      <c r="B434" s="158"/>
      <c r="C434" s="236"/>
      <c r="D434" s="237"/>
      <c r="E434" s="237"/>
      <c r="F434" s="237"/>
      <c r="G434" s="237"/>
      <c r="H434" s="159"/>
      <c r="I434" s="159"/>
      <c r="J434" s="159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0"/>
      <c r="Y434" s="150"/>
      <c r="Z434" s="150"/>
      <c r="AA434" s="150"/>
      <c r="AB434" s="150"/>
      <c r="AC434" s="150"/>
      <c r="AD434" s="150"/>
      <c r="AE434" s="150"/>
      <c r="AF434" s="150"/>
      <c r="AG434" s="150" t="s">
        <v>137</v>
      </c>
      <c r="AH434" s="150"/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ht="22.5" outlineLevel="1">
      <c r="A435" s="167">
        <v>81</v>
      </c>
      <c r="B435" s="168" t="s">
        <v>615</v>
      </c>
      <c r="C435" s="177" t="s">
        <v>616</v>
      </c>
      <c r="D435" s="169" t="s">
        <v>234</v>
      </c>
      <c r="E435" s="170">
        <v>1</v>
      </c>
      <c r="F435" s="171"/>
      <c r="G435" s="172">
        <f>ROUND(E435*F435,2)</f>
        <v>0</v>
      </c>
      <c r="H435" s="171"/>
      <c r="I435" s="172">
        <f>ROUND(E435*H435,2)</f>
        <v>0</v>
      </c>
      <c r="J435" s="171"/>
      <c r="K435" s="172">
        <f>ROUND(E435*J435,2)</f>
        <v>0</v>
      </c>
      <c r="L435" s="172">
        <v>21</v>
      </c>
      <c r="M435" s="172">
        <f>G435*(1+L435/100)</f>
        <v>0</v>
      </c>
      <c r="N435" s="172">
        <v>2.81E-3</v>
      </c>
      <c r="O435" s="172">
        <f>ROUND(E435*N435,2)</f>
        <v>0</v>
      </c>
      <c r="P435" s="172">
        <v>0</v>
      </c>
      <c r="Q435" s="172">
        <f>ROUND(E435*P435,2)</f>
        <v>0</v>
      </c>
      <c r="R435" s="172" t="s">
        <v>555</v>
      </c>
      <c r="S435" s="172" t="s">
        <v>132</v>
      </c>
      <c r="T435" s="173" t="s">
        <v>225</v>
      </c>
      <c r="U435" s="159">
        <v>1.04</v>
      </c>
      <c r="V435" s="159">
        <f>ROUND(E435*U435,2)</f>
        <v>1.04</v>
      </c>
      <c r="W435" s="159"/>
      <c r="X435" s="150"/>
      <c r="Y435" s="150"/>
      <c r="Z435" s="150"/>
      <c r="AA435" s="150"/>
      <c r="AB435" s="150"/>
      <c r="AC435" s="150"/>
      <c r="AD435" s="150"/>
      <c r="AE435" s="150"/>
      <c r="AF435" s="150"/>
      <c r="AG435" s="150" t="s">
        <v>226</v>
      </c>
      <c r="AH435" s="150"/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>
      <c r="A436" s="157"/>
      <c r="B436" s="158"/>
      <c r="C436" s="236"/>
      <c r="D436" s="237"/>
      <c r="E436" s="237"/>
      <c r="F436" s="237"/>
      <c r="G436" s="237"/>
      <c r="H436" s="159"/>
      <c r="I436" s="159"/>
      <c r="J436" s="159"/>
      <c r="K436" s="159"/>
      <c r="L436" s="159"/>
      <c r="M436" s="159"/>
      <c r="N436" s="159"/>
      <c r="O436" s="159"/>
      <c r="P436" s="159"/>
      <c r="Q436" s="159"/>
      <c r="R436" s="159"/>
      <c r="S436" s="159"/>
      <c r="T436" s="159"/>
      <c r="U436" s="159"/>
      <c r="V436" s="159"/>
      <c r="W436" s="159"/>
      <c r="X436" s="150"/>
      <c r="Y436" s="150"/>
      <c r="Z436" s="150"/>
      <c r="AA436" s="150"/>
      <c r="AB436" s="150"/>
      <c r="AC436" s="150"/>
      <c r="AD436" s="150"/>
      <c r="AE436" s="150"/>
      <c r="AF436" s="150"/>
      <c r="AG436" s="150" t="s">
        <v>137</v>
      </c>
      <c r="AH436" s="150"/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ht="22.5" outlineLevel="1">
      <c r="A437" s="167">
        <v>82</v>
      </c>
      <c r="B437" s="168" t="s">
        <v>617</v>
      </c>
      <c r="C437" s="177" t="s">
        <v>618</v>
      </c>
      <c r="D437" s="169" t="s">
        <v>234</v>
      </c>
      <c r="E437" s="170">
        <v>1</v>
      </c>
      <c r="F437" s="171"/>
      <c r="G437" s="172">
        <f>ROUND(E437*F437,2)</f>
        <v>0</v>
      </c>
      <c r="H437" s="171"/>
      <c r="I437" s="172">
        <f>ROUND(E437*H437,2)</f>
        <v>0</v>
      </c>
      <c r="J437" s="171"/>
      <c r="K437" s="172">
        <f>ROUND(E437*J437,2)</f>
        <v>0</v>
      </c>
      <c r="L437" s="172">
        <v>21</v>
      </c>
      <c r="M437" s="172">
        <f>G437*(1+L437/100)</f>
        <v>0</v>
      </c>
      <c r="N437" s="172">
        <v>5.0499999999999998E-3</v>
      </c>
      <c r="O437" s="172">
        <f>ROUND(E437*N437,2)</f>
        <v>0.01</v>
      </c>
      <c r="P437" s="172">
        <v>0</v>
      </c>
      <c r="Q437" s="172">
        <f>ROUND(E437*P437,2)</f>
        <v>0</v>
      </c>
      <c r="R437" s="172" t="s">
        <v>555</v>
      </c>
      <c r="S437" s="172" t="s">
        <v>132</v>
      </c>
      <c r="T437" s="173" t="s">
        <v>225</v>
      </c>
      <c r="U437" s="159">
        <v>1.4530000000000001</v>
      </c>
      <c r="V437" s="159">
        <f>ROUND(E437*U437,2)</f>
        <v>1.45</v>
      </c>
      <c r="W437" s="159"/>
      <c r="X437" s="150"/>
      <c r="Y437" s="150"/>
      <c r="Z437" s="150"/>
      <c r="AA437" s="150"/>
      <c r="AB437" s="150"/>
      <c r="AC437" s="150"/>
      <c r="AD437" s="150"/>
      <c r="AE437" s="150"/>
      <c r="AF437" s="150"/>
      <c r="AG437" s="150" t="s">
        <v>226</v>
      </c>
      <c r="AH437" s="150"/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>
      <c r="A438" s="157"/>
      <c r="B438" s="158"/>
      <c r="C438" s="236"/>
      <c r="D438" s="237"/>
      <c r="E438" s="237"/>
      <c r="F438" s="237"/>
      <c r="G438" s="237"/>
      <c r="H438" s="159"/>
      <c r="I438" s="159"/>
      <c r="J438" s="159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 t="s">
        <v>137</v>
      </c>
      <c r="AH438" s="150"/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ht="22.5" outlineLevel="1">
      <c r="A439" s="167">
        <v>83</v>
      </c>
      <c r="B439" s="168" t="s">
        <v>619</v>
      </c>
      <c r="C439" s="177" t="s">
        <v>620</v>
      </c>
      <c r="D439" s="169" t="s">
        <v>234</v>
      </c>
      <c r="E439" s="170">
        <v>2</v>
      </c>
      <c r="F439" s="171"/>
      <c r="G439" s="172">
        <f>ROUND(E439*F439,2)</f>
        <v>0</v>
      </c>
      <c r="H439" s="171"/>
      <c r="I439" s="172">
        <f>ROUND(E439*H439,2)</f>
        <v>0</v>
      </c>
      <c r="J439" s="171"/>
      <c r="K439" s="172">
        <f>ROUND(E439*J439,2)</f>
        <v>0</v>
      </c>
      <c r="L439" s="172">
        <v>21</v>
      </c>
      <c r="M439" s="172">
        <f>G439*(1+L439/100)</f>
        <v>0</v>
      </c>
      <c r="N439" s="172">
        <v>1.034E-2</v>
      </c>
      <c r="O439" s="172">
        <f>ROUND(E439*N439,2)</f>
        <v>0.02</v>
      </c>
      <c r="P439" s="172">
        <v>0</v>
      </c>
      <c r="Q439" s="172">
        <f>ROUND(E439*P439,2)</f>
        <v>0</v>
      </c>
      <c r="R439" s="172" t="s">
        <v>555</v>
      </c>
      <c r="S439" s="172" t="s">
        <v>132</v>
      </c>
      <c r="T439" s="173" t="s">
        <v>225</v>
      </c>
      <c r="U439" s="159">
        <v>1.984</v>
      </c>
      <c r="V439" s="159">
        <f>ROUND(E439*U439,2)</f>
        <v>3.97</v>
      </c>
      <c r="W439" s="159"/>
      <c r="X439" s="150"/>
      <c r="Y439" s="150"/>
      <c r="Z439" s="150"/>
      <c r="AA439" s="150"/>
      <c r="AB439" s="150"/>
      <c r="AC439" s="150"/>
      <c r="AD439" s="150"/>
      <c r="AE439" s="150"/>
      <c r="AF439" s="150"/>
      <c r="AG439" s="150" t="s">
        <v>226</v>
      </c>
      <c r="AH439" s="150"/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1">
      <c r="A440" s="157"/>
      <c r="B440" s="158"/>
      <c r="C440" s="236"/>
      <c r="D440" s="237"/>
      <c r="E440" s="237"/>
      <c r="F440" s="237"/>
      <c r="G440" s="237"/>
      <c r="H440" s="159"/>
      <c r="I440" s="159"/>
      <c r="J440" s="159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0"/>
      <c r="Y440" s="150"/>
      <c r="Z440" s="150"/>
      <c r="AA440" s="150"/>
      <c r="AB440" s="150"/>
      <c r="AC440" s="150"/>
      <c r="AD440" s="150"/>
      <c r="AE440" s="150"/>
      <c r="AF440" s="150"/>
      <c r="AG440" s="150" t="s">
        <v>137</v>
      </c>
      <c r="AH440" s="150"/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ht="22.5" outlineLevel="1">
      <c r="A441" s="167">
        <v>84</v>
      </c>
      <c r="B441" s="168" t="s">
        <v>621</v>
      </c>
      <c r="C441" s="177" t="s">
        <v>622</v>
      </c>
      <c r="D441" s="169" t="s">
        <v>234</v>
      </c>
      <c r="E441" s="170">
        <v>1</v>
      </c>
      <c r="F441" s="171"/>
      <c r="G441" s="172">
        <f>ROUND(E441*F441,2)</f>
        <v>0</v>
      </c>
      <c r="H441" s="171"/>
      <c r="I441" s="172">
        <f>ROUND(E441*H441,2)</f>
        <v>0</v>
      </c>
      <c r="J441" s="171"/>
      <c r="K441" s="172">
        <f>ROUND(E441*J441,2)</f>
        <v>0</v>
      </c>
      <c r="L441" s="172">
        <v>21</v>
      </c>
      <c r="M441" s="172">
        <f>G441*(1+L441/100)</f>
        <v>0</v>
      </c>
      <c r="N441" s="172">
        <v>1.3769999999999999E-2</v>
      </c>
      <c r="O441" s="172">
        <f>ROUND(E441*N441,2)</f>
        <v>0.01</v>
      </c>
      <c r="P441" s="172">
        <v>0</v>
      </c>
      <c r="Q441" s="172">
        <f>ROUND(E441*P441,2)</f>
        <v>0</v>
      </c>
      <c r="R441" s="172" t="s">
        <v>555</v>
      </c>
      <c r="S441" s="172" t="s">
        <v>132</v>
      </c>
      <c r="T441" s="173" t="s">
        <v>225</v>
      </c>
      <c r="U441" s="159">
        <v>2.7069999999999999</v>
      </c>
      <c r="V441" s="159">
        <f>ROUND(E441*U441,2)</f>
        <v>2.71</v>
      </c>
      <c r="W441" s="159"/>
      <c r="X441" s="150"/>
      <c r="Y441" s="150"/>
      <c r="Z441" s="150"/>
      <c r="AA441" s="150"/>
      <c r="AB441" s="150"/>
      <c r="AC441" s="150"/>
      <c r="AD441" s="150"/>
      <c r="AE441" s="150"/>
      <c r="AF441" s="150"/>
      <c r="AG441" s="150" t="s">
        <v>226</v>
      </c>
      <c r="AH441" s="150"/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outlineLevel="1">
      <c r="A442" s="157"/>
      <c r="B442" s="158"/>
      <c r="C442" s="236"/>
      <c r="D442" s="237"/>
      <c r="E442" s="237"/>
      <c r="F442" s="237"/>
      <c r="G442" s="237"/>
      <c r="H442" s="159"/>
      <c r="I442" s="159"/>
      <c r="J442" s="159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0"/>
      <c r="Y442" s="150"/>
      <c r="Z442" s="150"/>
      <c r="AA442" s="150"/>
      <c r="AB442" s="150"/>
      <c r="AC442" s="150"/>
      <c r="AD442" s="150"/>
      <c r="AE442" s="150"/>
      <c r="AF442" s="150"/>
      <c r="AG442" s="150" t="s">
        <v>137</v>
      </c>
      <c r="AH442" s="150"/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ht="22.5" outlineLevel="1">
      <c r="A443" s="167">
        <v>85</v>
      </c>
      <c r="B443" s="168" t="s">
        <v>623</v>
      </c>
      <c r="C443" s="177" t="s">
        <v>624</v>
      </c>
      <c r="D443" s="169" t="s">
        <v>253</v>
      </c>
      <c r="E443" s="170">
        <v>12</v>
      </c>
      <c r="F443" s="171"/>
      <c r="G443" s="172">
        <f>ROUND(E443*F443,2)</f>
        <v>0</v>
      </c>
      <c r="H443" s="171"/>
      <c r="I443" s="172">
        <f>ROUND(E443*H443,2)</f>
        <v>0</v>
      </c>
      <c r="J443" s="171"/>
      <c r="K443" s="172">
        <f>ROUND(E443*J443,2)</f>
        <v>0</v>
      </c>
      <c r="L443" s="172">
        <v>21</v>
      </c>
      <c r="M443" s="172">
        <f>G443*(1+L443/100)</f>
        <v>0</v>
      </c>
      <c r="N443" s="172">
        <v>0</v>
      </c>
      <c r="O443" s="172">
        <f>ROUND(E443*N443,2)</f>
        <v>0</v>
      </c>
      <c r="P443" s="172">
        <v>0</v>
      </c>
      <c r="Q443" s="172">
        <f>ROUND(E443*P443,2)</f>
        <v>0</v>
      </c>
      <c r="R443" s="172" t="s">
        <v>555</v>
      </c>
      <c r="S443" s="172" t="s">
        <v>132</v>
      </c>
      <c r="T443" s="173" t="s">
        <v>225</v>
      </c>
      <c r="U443" s="159">
        <v>0.47199999999999998</v>
      </c>
      <c r="V443" s="159">
        <f>ROUND(E443*U443,2)</f>
        <v>5.66</v>
      </c>
      <c r="W443" s="159"/>
      <c r="X443" s="150"/>
      <c r="Y443" s="150"/>
      <c r="Z443" s="150"/>
      <c r="AA443" s="150"/>
      <c r="AB443" s="150"/>
      <c r="AC443" s="150"/>
      <c r="AD443" s="150"/>
      <c r="AE443" s="150"/>
      <c r="AF443" s="150"/>
      <c r="AG443" s="150" t="s">
        <v>226</v>
      </c>
      <c r="AH443" s="150"/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outlineLevel="1">
      <c r="A444" s="157"/>
      <c r="B444" s="158"/>
      <c r="C444" s="247" t="s">
        <v>556</v>
      </c>
      <c r="D444" s="248"/>
      <c r="E444" s="248"/>
      <c r="F444" s="248"/>
      <c r="G444" s="248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 t="s">
        <v>228</v>
      </c>
      <c r="AH444" s="150"/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>
      <c r="A445" s="157"/>
      <c r="B445" s="158"/>
      <c r="C445" s="183" t="s">
        <v>625</v>
      </c>
      <c r="D445" s="181"/>
      <c r="E445" s="182">
        <v>12</v>
      </c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0"/>
      <c r="Y445" s="150"/>
      <c r="Z445" s="150"/>
      <c r="AA445" s="150"/>
      <c r="AB445" s="150"/>
      <c r="AC445" s="150"/>
      <c r="AD445" s="150"/>
      <c r="AE445" s="150"/>
      <c r="AF445" s="150"/>
      <c r="AG445" s="150" t="s">
        <v>256</v>
      </c>
      <c r="AH445" s="150">
        <v>0</v>
      </c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>
      <c r="A446" s="157"/>
      <c r="B446" s="158"/>
      <c r="C446" s="234"/>
      <c r="D446" s="235"/>
      <c r="E446" s="235"/>
      <c r="F446" s="235"/>
      <c r="G446" s="235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0"/>
      <c r="Y446" s="150"/>
      <c r="Z446" s="150"/>
      <c r="AA446" s="150"/>
      <c r="AB446" s="150"/>
      <c r="AC446" s="150"/>
      <c r="AD446" s="150"/>
      <c r="AE446" s="150"/>
      <c r="AF446" s="150"/>
      <c r="AG446" s="150" t="s">
        <v>137</v>
      </c>
      <c r="AH446" s="150"/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ht="33.75" outlineLevel="1">
      <c r="A447" s="167">
        <v>86</v>
      </c>
      <c r="B447" s="168" t="s">
        <v>626</v>
      </c>
      <c r="C447" s="177" t="s">
        <v>627</v>
      </c>
      <c r="D447" s="169" t="s">
        <v>234</v>
      </c>
      <c r="E447" s="170">
        <v>10</v>
      </c>
      <c r="F447" s="171"/>
      <c r="G447" s="172">
        <f>ROUND(E447*F447,2)</f>
        <v>0</v>
      </c>
      <c r="H447" s="171"/>
      <c r="I447" s="172">
        <f>ROUND(E447*H447,2)</f>
        <v>0</v>
      </c>
      <c r="J447" s="171"/>
      <c r="K447" s="172">
        <f>ROUND(E447*J447,2)</f>
        <v>0</v>
      </c>
      <c r="L447" s="172">
        <v>21</v>
      </c>
      <c r="M447" s="172">
        <f>G447*(1+L447/100)</f>
        <v>0</v>
      </c>
      <c r="N447" s="172">
        <v>0</v>
      </c>
      <c r="O447" s="172">
        <f>ROUND(E447*N447,2)</f>
        <v>0</v>
      </c>
      <c r="P447" s="172">
        <v>0</v>
      </c>
      <c r="Q447" s="172">
        <f>ROUND(E447*P447,2)</f>
        <v>0</v>
      </c>
      <c r="R447" s="172" t="s">
        <v>555</v>
      </c>
      <c r="S447" s="172" t="s">
        <v>132</v>
      </c>
      <c r="T447" s="173" t="s">
        <v>225</v>
      </c>
      <c r="U447" s="159">
        <v>0.66673000000000004</v>
      </c>
      <c r="V447" s="159">
        <f>ROUND(E447*U447,2)</f>
        <v>6.67</v>
      </c>
      <c r="W447" s="159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 t="s">
        <v>226</v>
      </c>
      <c r="AH447" s="150"/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1">
      <c r="A448" s="157"/>
      <c r="B448" s="158"/>
      <c r="C448" s="247" t="s">
        <v>628</v>
      </c>
      <c r="D448" s="248"/>
      <c r="E448" s="248"/>
      <c r="F448" s="248"/>
      <c r="G448" s="248"/>
      <c r="H448" s="159"/>
      <c r="I448" s="159"/>
      <c r="J448" s="159"/>
      <c r="K448" s="159"/>
      <c r="L448" s="159"/>
      <c r="M448" s="159"/>
      <c r="N448" s="159"/>
      <c r="O448" s="159"/>
      <c r="P448" s="159"/>
      <c r="Q448" s="159"/>
      <c r="R448" s="159"/>
      <c r="S448" s="159"/>
      <c r="T448" s="159"/>
      <c r="U448" s="159"/>
      <c r="V448" s="159"/>
      <c r="W448" s="159"/>
      <c r="X448" s="150"/>
      <c r="Y448" s="150"/>
      <c r="Z448" s="150"/>
      <c r="AA448" s="150"/>
      <c r="AB448" s="150"/>
      <c r="AC448" s="150"/>
      <c r="AD448" s="150"/>
      <c r="AE448" s="150"/>
      <c r="AF448" s="150"/>
      <c r="AG448" s="150" t="s">
        <v>228</v>
      </c>
      <c r="AH448" s="150"/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1">
      <c r="A449" s="157"/>
      <c r="B449" s="158"/>
      <c r="C449" s="183" t="s">
        <v>629</v>
      </c>
      <c r="D449" s="181"/>
      <c r="E449" s="182">
        <v>10</v>
      </c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0"/>
      <c r="Y449" s="150"/>
      <c r="Z449" s="150"/>
      <c r="AA449" s="150"/>
      <c r="AB449" s="150"/>
      <c r="AC449" s="150"/>
      <c r="AD449" s="150"/>
      <c r="AE449" s="150"/>
      <c r="AF449" s="150"/>
      <c r="AG449" s="150" t="s">
        <v>256</v>
      </c>
      <c r="AH449" s="150">
        <v>0</v>
      </c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1">
      <c r="A450" s="157"/>
      <c r="B450" s="158"/>
      <c r="C450" s="234"/>
      <c r="D450" s="235"/>
      <c r="E450" s="235"/>
      <c r="F450" s="235"/>
      <c r="G450" s="235"/>
      <c r="H450" s="159"/>
      <c r="I450" s="159"/>
      <c r="J450" s="159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0"/>
      <c r="Y450" s="150"/>
      <c r="Z450" s="150"/>
      <c r="AA450" s="150"/>
      <c r="AB450" s="150"/>
      <c r="AC450" s="150"/>
      <c r="AD450" s="150"/>
      <c r="AE450" s="150"/>
      <c r="AF450" s="150"/>
      <c r="AG450" s="150" t="s">
        <v>137</v>
      </c>
      <c r="AH450" s="150"/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ht="33.75" outlineLevel="1">
      <c r="A451" s="167">
        <v>87</v>
      </c>
      <c r="B451" s="168" t="s">
        <v>630</v>
      </c>
      <c r="C451" s="177" t="s">
        <v>631</v>
      </c>
      <c r="D451" s="169" t="s">
        <v>234</v>
      </c>
      <c r="E451" s="170">
        <v>154</v>
      </c>
      <c r="F451" s="171"/>
      <c r="G451" s="172">
        <f>ROUND(E451*F451,2)</f>
        <v>0</v>
      </c>
      <c r="H451" s="171"/>
      <c r="I451" s="172">
        <f>ROUND(E451*H451,2)</f>
        <v>0</v>
      </c>
      <c r="J451" s="171"/>
      <c r="K451" s="172">
        <f>ROUND(E451*J451,2)</f>
        <v>0</v>
      </c>
      <c r="L451" s="172">
        <v>21</v>
      </c>
      <c r="M451" s="172">
        <f>G451*(1+L451/100)</f>
        <v>0</v>
      </c>
      <c r="N451" s="172">
        <v>0</v>
      </c>
      <c r="O451" s="172">
        <f>ROUND(E451*N451,2)</f>
        <v>0</v>
      </c>
      <c r="P451" s="172">
        <v>0</v>
      </c>
      <c r="Q451" s="172">
        <f>ROUND(E451*P451,2)</f>
        <v>0</v>
      </c>
      <c r="R451" s="172" t="s">
        <v>555</v>
      </c>
      <c r="S451" s="172" t="s">
        <v>132</v>
      </c>
      <c r="T451" s="173" t="s">
        <v>225</v>
      </c>
      <c r="U451" s="159">
        <v>0.79205000000000003</v>
      </c>
      <c r="V451" s="159">
        <f>ROUND(E451*U451,2)</f>
        <v>121.98</v>
      </c>
      <c r="W451" s="159"/>
      <c r="X451" s="150"/>
      <c r="Y451" s="150"/>
      <c r="Z451" s="150"/>
      <c r="AA451" s="150"/>
      <c r="AB451" s="150"/>
      <c r="AC451" s="150"/>
      <c r="AD451" s="150"/>
      <c r="AE451" s="150"/>
      <c r="AF451" s="150"/>
      <c r="AG451" s="150" t="s">
        <v>226</v>
      </c>
      <c r="AH451" s="150"/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1">
      <c r="A452" s="157"/>
      <c r="B452" s="158"/>
      <c r="C452" s="247" t="s">
        <v>628</v>
      </c>
      <c r="D452" s="248"/>
      <c r="E452" s="248"/>
      <c r="F452" s="248"/>
      <c r="G452" s="248"/>
      <c r="H452" s="159"/>
      <c r="I452" s="159"/>
      <c r="J452" s="159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/>
      <c r="X452" s="150"/>
      <c r="Y452" s="150"/>
      <c r="Z452" s="150"/>
      <c r="AA452" s="150"/>
      <c r="AB452" s="150"/>
      <c r="AC452" s="150"/>
      <c r="AD452" s="150"/>
      <c r="AE452" s="150"/>
      <c r="AF452" s="150"/>
      <c r="AG452" s="150" t="s">
        <v>228</v>
      </c>
      <c r="AH452" s="150"/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1">
      <c r="A453" s="157"/>
      <c r="B453" s="158"/>
      <c r="C453" s="234"/>
      <c r="D453" s="235"/>
      <c r="E453" s="235"/>
      <c r="F453" s="235"/>
      <c r="G453" s="235"/>
      <c r="H453" s="159"/>
      <c r="I453" s="159"/>
      <c r="J453" s="159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0"/>
      <c r="Y453" s="150"/>
      <c r="Z453" s="150"/>
      <c r="AA453" s="150"/>
      <c r="AB453" s="150"/>
      <c r="AC453" s="150"/>
      <c r="AD453" s="150"/>
      <c r="AE453" s="150"/>
      <c r="AF453" s="150"/>
      <c r="AG453" s="150" t="s">
        <v>137</v>
      </c>
      <c r="AH453" s="150"/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ht="22.5" outlineLevel="1">
      <c r="A454" s="167">
        <v>88</v>
      </c>
      <c r="B454" s="168" t="s">
        <v>632</v>
      </c>
      <c r="C454" s="177" t="s">
        <v>633</v>
      </c>
      <c r="D454" s="169" t="s">
        <v>234</v>
      </c>
      <c r="E454" s="170">
        <v>1</v>
      </c>
      <c r="F454" s="171"/>
      <c r="G454" s="172">
        <f>ROUND(E454*F454,2)</f>
        <v>0</v>
      </c>
      <c r="H454" s="171"/>
      <c r="I454" s="172">
        <f>ROUND(E454*H454,2)</f>
        <v>0</v>
      </c>
      <c r="J454" s="171"/>
      <c r="K454" s="172">
        <f>ROUND(E454*J454,2)</f>
        <v>0</v>
      </c>
      <c r="L454" s="172">
        <v>21</v>
      </c>
      <c r="M454" s="172">
        <f>G454*(1+L454/100)</f>
        <v>0</v>
      </c>
      <c r="N454" s="172">
        <v>2.7799999999999999E-3</v>
      </c>
      <c r="O454" s="172">
        <f>ROUND(E454*N454,2)</f>
        <v>0</v>
      </c>
      <c r="P454" s="172">
        <v>0</v>
      </c>
      <c r="Q454" s="172">
        <f>ROUND(E454*P454,2)</f>
        <v>0</v>
      </c>
      <c r="R454" s="172" t="s">
        <v>555</v>
      </c>
      <c r="S454" s="172" t="s">
        <v>132</v>
      </c>
      <c r="T454" s="173" t="s">
        <v>225</v>
      </c>
      <c r="U454" s="159">
        <v>2.1280000000000001</v>
      </c>
      <c r="V454" s="159">
        <f>ROUND(E454*U454,2)</f>
        <v>2.13</v>
      </c>
      <c r="W454" s="159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 t="s">
        <v>226</v>
      </c>
      <c r="AH454" s="150"/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outlineLevel="1">
      <c r="A455" s="157"/>
      <c r="B455" s="158"/>
      <c r="C455" s="236"/>
      <c r="D455" s="237"/>
      <c r="E455" s="237"/>
      <c r="F455" s="237"/>
      <c r="G455" s="237"/>
      <c r="H455" s="159"/>
      <c r="I455" s="159"/>
      <c r="J455" s="159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 t="s">
        <v>137</v>
      </c>
      <c r="AH455" s="150"/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ht="22.5" outlineLevel="1">
      <c r="A456" s="167">
        <v>89</v>
      </c>
      <c r="B456" s="168" t="s">
        <v>634</v>
      </c>
      <c r="C456" s="177" t="s">
        <v>635</v>
      </c>
      <c r="D456" s="169" t="s">
        <v>234</v>
      </c>
      <c r="E456" s="170">
        <v>1</v>
      </c>
      <c r="F456" s="171"/>
      <c r="G456" s="172">
        <f>ROUND(E456*F456,2)</f>
        <v>0</v>
      </c>
      <c r="H456" s="171"/>
      <c r="I456" s="172">
        <f>ROUND(E456*H456,2)</f>
        <v>0</v>
      </c>
      <c r="J456" s="171"/>
      <c r="K456" s="172">
        <f>ROUND(E456*J456,2)</f>
        <v>0</v>
      </c>
      <c r="L456" s="172">
        <v>21</v>
      </c>
      <c r="M456" s="172">
        <f>G456*(1+L456/100)</f>
        <v>0</v>
      </c>
      <c r="N456" s="172">
        <v>2.81E-3</v>
      </c>
      <c r="O456" s="172">
        <f>ROUND(E456*N456,2)</f>
        <v>0</v>
      </c>
      <c r="P456" s="172">
        <v>0</v>
      </c>
      <c r="Q456" s="172">
        <f>ROUND(E456*P456,2)</f>
        <v>0</v>
      </c>
      <c r="R456" s="172" t="s">
        <v>555</v>
      </c>
      <c r="S456" s="172" t="s">
        <v>132</v>
      </c>
      <c r="T456" s="173" t="s">
        <v>225</v>
      </c>
      <c r="U456" s="159">
        <v>2.7160000000000002</v>
      </c>
      <c r="V456" s="159">
        <f>ROUND(E456*U456,2)</f>
        <v>2.72</v>
      </c>
      <c r="W456" s="159"/>
      <c r="X456" s="150"/>
      <c r="Y456" s="150"/>
      <c r="Z456" s="150"/>
      <c r="AA456" s="150"/>
      <c r="AB456" s="150"/>
      <c r="AC456" s="150"/>
      <c r="AD456" s="150"/>
      <c r="AE456" s="150"/>
      <c r="AF456" s="150"/>
      <c r="AG456" s="150" t="s">
        <v>226</v>
      </c>
      <c r="AH456" s="150"/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>
      <c r="A457" s="157"/>
      <c r="B457" s="158"/>
      <c r="C457" s="236"/>
      <c r="D457" s="237"/>
      <c r="E457" s="237"/>
      <c r="F457" s="237"/>
      <c r="G457" s="237"/>
      <c r="H457" s="159"/>
      <c r="I457" s="159"/>
      <c r="J457" s="159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0"/>
      <c r="Y457" s="150"/>
      <c r="Z457" s="150"/>
      <c r="AA457" s="150"/>
      <c r="AB457" s="150"/>
      <c r="AC457" s="150"/>
      <c r="AD457" s="150"/>
      <c r="AE457" s="150"/>
      <c r="AF457" s="150"/>
      <c r="AG457" s="150" t="s">
        <v>137</v>
      </c>
      <c r="AH457" s="150"/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1">
      <c r="A458" s="167">
        <v>90</v>
      </c>
      <c r="B458" s="168" t="s">
        <v>636</v>
      </c>
      <c r="C458" s="177" t="s">
        <v>637</v>
      </c>
      <c r="D458" s="169" t="s">
        <v>253</v>
      </c>
      <c r="E458" s="170">
        <v>3857</v>
      </c>
      <c r="F458" s="171"/>
      <c r="G458" s="172">
        <f>ROUND(E458*F458,2)</f>
        <v>0</v>
      </c>
      <c r="H458" s="171"/>
      <c r="I458" s="172">
        <f>ROUND(E458*H458,2)</f>
        <v>0</v>
      </c>
      <c r="J458" s="171"/>
      <c r="K458" s="172">
        <f>ROUND(E458*J458,2)</f>
        <v>0</v>
      </c>
      <c r="L458" s="172">
        <v>21</v>
      </c>
      <c r="M458" s="172">
        <f>G458*(1+L458/100)</f>
        <v>0</v>
      </c>
      <c r="N458" s="172">
        <v>0</v>
      </c>
      <c r="O458" s="172">
        <f>ROUND(E458*N458,2)</f>
        <v>0</v>
      </c>
      <c r="P458" s="172">
        <v>0</v>
      </c>
      <c r="Q458" s="172">
        <f>ROUND(E458*P458,2)</f>
        <v>0</v>
      </c>
      <c r="R458" s="172" t="s">
        <v>555</v>
      </c>
      <c r="S458" s="172" t="s">
        <v>132</v>
      </c>
      <c r="T458" s="173" t="s">
        <v>225</v>
      </c>
      <c r="U458" s="159">
        <v>9.9000000000000005E-2</v>
      </c>
      <c r="V458" s="159">
        <f>ROUND(E458*U458,2)</f>
        <v>381.84</v>
      </c>
      <c r="W458" s="159"/>
      <c r="X458" s="150"/>
      <c r="Y458" s="150"/>
      <c r="Z458" s="150"/>
      <c r="AA458" s="150"/>
      <c r="AB458" s="150"/>
      <c r="AC458" s="150"/>
      <c r="AD458" s="150"/>
      <c r="AE458" s="150"/>
      <c r="AF458" s="150"/>
      <c r="AG458" s="150" t="s">
        <v>226</v>
      </c>
      <c r="AH458" s="150"/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1">
      <c r="A459" s="157"/>
      <c r="B459" s="158"/>
      <c r="C459" s="247" t="s">
        <v>638</v>
      </c>
      <c r="D459" s="248"/>
      <c r="E459" s="248"/>
      <c r="F459" s="248"/>
      <c r="G459" s="248"/>
      <c r="H459" s="159"/>
      <c r="I459" s="159"/>
      <c r="J459" s="159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 t="s">
        <v>228</v>
      </c>
      <c r="AH459" s="150"/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1">
      <c r="A460" s="157"/>
      <c r="B460" s="158"/>
      <c r="C460" s="183" t="s">
        <v>639</v>
      </c>
      <c r="D460" s="181"/>
      <c r="E460" s="182">
        <v>12</v>
      </c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59"/>
      <c r="Q460" s="159"/>
      <c r="R460" s="159"/>
      <c r="S460" s="159"/>
      <c r="T460" s="159"/>
      <c r="U460" s="159"/>
      <c r="V460" s="159"/>
      <c r="W460" s="159"/>
      <c r="X460" s="150"/>
      <c r="Y460" s="150"/>
      <c r="Z460" s="150"/>
      <c r="AA460" s="150"/>
      <c r="AB460" s="150"/>
      <c r="AC460" s="150"/>
      <c r="AD460" s="150"/>
      <c r="AE460" s="150"/>
      <c r="AF460" s="150"/>
      <c r="AG460" s="150" t="s">
        <v>256</v>
      </c>
      <c r="AH460" s="150">
        <v>0</v>
      </c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1">
      <c r="A461" s="157"/>
      <c r="B461" s="158"/>
      <c r="C461" s="183" t="s">
        <v>640</v>
      </c>
      <c r="D461" s="181"/>
      <c r="E461" s="182">
        <v>3845</v>
      </c>
      <c r="F461" s="159"/>
      <c r="G461" s="159"/>
      <c r="H461" s="159"/>
      <c r="I461" s="159"/>
      <c r="J461" s="159"/>
      <c r="K461" s="159"/>
      <c r="L461" s="159"/>
      <c r="M461" s="159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0"/>
      <c r="Y461" s="150"/>
      <c r="Z461" s="150"/>
      <c r="AA461" s="150"/>
      <c r="AB461" s="150"/>
      <c r="AC461" s="150"/>
      <c r="AD461" s="150"/>
      <c r="AE461" s="150"/>
      <c r="AF461" s="150"/>
      <c r="AG461" s="150" t="s">
        <v>256</v>
      </c>
      <c r="AH461" s="150">
        <v>0</v>
      </c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outlineLevel="1">
      <c r="A462" s="157"/>
      <c r="B462" s="158"/>
      <c r="C462" s="234"/>
      <c r="D462" s="235"/>
      <c r="E462" s="235"/>
      <c r="F462" s="235"/>
      <c r="G462" s="235"/>
      <c r="H462" s="159"/>
      <c r="I462" s="159"/>
      <c r="J462" s="159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0"/>
      <c r="Y462" s="150"/>
      <c r="Z462" s="150"/>
      <c r="AA462" s="150"/>
      <c r="AB462" s="150"/>
      <c r="AC462" s="150"/>
      <c r="AD462" s="150"/>
      <c r="AE462" s="150"/>
      <c r="AF462" s="150"/>
      <c r="AG462" s="150" t="s">
        <v>137</v>
      </c>
      <c r="AH462" s="150"/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ht="22.5" outlineLevel="1">
      <c r="A463" s="167">
        <v>91</v>
      </c>
      <c r="B463" s="168" t="s">
        <v>641</v>
      </c>
      <c r="C463" s="177" t="s">
        <v>642</v>
      </c>
      <c r="D463" s="169" t="s">
        <v>643</v>
      </c>
      <c r="E463" s="170">
        <v>3</v>
      </c>
      <c r="F463" s="171"/>
      <c r="G463" s="172">
        <f>ROUND(E463*F463,2)</f>
        <v>0</v>
      </c>
      <c r="H463" s="171"/>
      <c r="I463" s="172">
        <f>ROUND(E463*H463,2)</f>
        <v>0</v>
      </c>
      <c r="J463" s="171"/>
      <c r="K463" s="172">
        <f>ROUND(E463*J463,2)</f>
        <v>0</v>
      </c>
      <c r="L463" s="172">
        <v>21</v>
      </c>
      <c r="M463" s="172">
        <f>G463*(1+L463/100)</f>
        <v>0</v>
      </c>
      <c r="N463" s="172">
        <v>0.58184000000000002</v>
      </c>
      <c r="O463" s="172">
        <f>ROUND(E463*N463,2)</f>
        <v>1.75</v>
      </c>
      <c r="P463" s="172">
        <v>0</v>
      </c>
      <c r="Q463" s="172">
        <f>ROUND(E463*P463,2)</f>
        <v>0</v>
      </c>
      <c r="R463" s="172" t="s">
        <v>555</v>
      </c>
      <c r="S463" s="172" t="s">
        <v>132</v>
      </c>
      <c r="T463" s="173" t="s">
        <v>225</v>
      </c>
      <c r="U463" s="159">
        <v>23.08</v>
      </c>
      <c r="V463" s="159">
        <f>ROUND(E463*U463,2)</f>
        <v>69.239999999999995</v>
      </c>
      <c r="W463" s="159"/>
      <c r="X463" s="150"/>
      <c r="Y463" s="150"/>
      <c r="Z463" s="150"/>
      <c r="AA463" s="150"/>
      <c r="AB463" s="150"/>
      <c r="AC463" s="150"/>
      <c r="AD463" s="150"/>
      <c r="AE463" s="150"/>
      <c r="AF463" s="150"/>
      <c r="AG463" s="150" t="s">
        <v>226</v>
      </c>
      <c r="AH463" s="150"/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ht="33.75" outlineLevel="1">
      <c r="A464" s="157"/>
      <c r="B464" s="158"/>
      <c r="C464" s="247" t="s">
        <v>644</v>
      </c>
      <c r="D464" s="248"/>
      <c r="E464" s="248"/>
      <c r="F464" s="248"/>
      <c r="G464" s="248"/>
      <c r="H464" s="159"/>
      <c r="I464" s="159"/>
      <c r="J464" s="159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0"/>
      <c r="Y464" s="150"/>
      <c r="Z464" s="150"/>
      <c r="AA464" s="150"/>
      <c r="AB464" s="150"/>
      <c r="AC464" s="150"/>
      <c r="AD464" s="150"/>
      <c r="AE464" s="150"/>
      <c r="AF464" s="150"/>
      <c r="AG464" s="150" t="s">
        <v>228</v>
      </c>
      <c r="AH464" s="150"/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74" t="str">
        <f>C464</f>
        <v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v>
      </c>
      <c r="BB464" s="150"/>
      <c r="BC464" s="150"/>
      <c r="BD464" s="150"/>
      <c r="BE464" s="150"/>
      <c r="BF464" s="150"/>
      <c r="BG464" s="150"/>
      <c r="BH464" s="150"/>
    </row>
    <row r="465" spans="1:60" outlineLevel="1">
      <c r="A465" s="157"/>
      <c r="B465" s="158"/>
      <c r="C465" s="234"/>
      <c r="D465" s="235"/>
      <c r="E465" s="235"/>
      <c r="F465" s="235"/>
      <c r="G465" s="235"/>
      <c r="H465" s="159"/>
      <c r="I465" s="159"/>
      <c r="J465" s="159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0"/>
      <c r="Y465" s="150"/>
      <c r="Z465" s="150"/>
      <c r="AA465" s="150"/>
      <c r="AB465" s="150"/>
      <c r="AC465" s="150"/>
      <c r="AD465" s="150"/>
      <c r="AE465" s="150"/>
      <c r="AF465" s="150"/>
      <c r="AG465" s="150" t="s">
        <v>137</v>
      </c>
      <c r="AH465" s="150"/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1">
      <c r="A466" s="167">
        <v>92</v>
      </c>
      <c r="B466" s="168" t="s">
        <v>645</v>
      </c>
      <c r="C466" s="177" t="s">
        <v>646</v>
      </c>
      <c r="D466" s="169" t="s">
        <v>253</v>
      </c>
      <c r="E466" s="170">
        <v>12</v>
      </c>
      <c r="F466" s="171"/>
      <c r="G466" s="172">
        <f>ROUND(E466*F466,2)</f>
        <v>0</v>
      </c>
      <c r="H466" s="171"/>
      <c r="I466" s="172">
        <f>ROUND(E466*H466,2)</f>
        <v>0</v>
      </c>
      <c r="J466" s="171"/>
      <c r="K466" s="172">
        <f>ROUND(E466*J466,2)</f>
        <v>0</v>
      </c>
      <c r="L466" s="172">
        <v>21</v>
      </c>
      <c r="M466" s="172">
        <f>G466*(1+L466/100)</f>
        <v>0</v>
      </c>
      <c r="N466" s="172">
        <v>0</v>
      </c>
      <c r="O466" s="172">
        <f>ROUND(E466*N466,2)</f>
        <v>0</v>
      </c>
      <c r="P466" s="172">
        <v>0</v>
      </c>
      <c r="Q466" s="172">
        <f>ROUND(E466*P466,2)</f>
        <v>0</v>
      </c>
      <c r="R466" s="172" t="s">
        <v>555</v>
      </c>
      <c r="S466" s="172" t="s">
        <v>132</v>
      </c>
      <c r="T466" s="173" t="s">
        <v>225</v>
      </c>
      <c r="U466" s="159">
        <v>0.4</v>
      </c>
      <c r="V466" s="159">
        <f>ROUND(E466*U466,2)</f>
        <v>4.8</v>
      </c>
      <c r="W466" s="159"/>
      <c r="X466" s="150"/>
      <c r="Y466" s="150"/>
      <c r="Z466" s="150"/>
      <c r="AA466" s="150"/>
      <c r="AB466" s="150"/>
      <c r="AC466" s="150"/>
      <c r="AD466" s="150"/>
      <c r="AE466" s="150"/>
      <c r="AF466" s="150"/>
      <c r="AG466" s="150" t="s">
        <v>226</v>
      </c>
      <c r="AH466" s="150"/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1">
      <c r="A467" s="157"/>
      <c r="B467" s="158"/>
      <c r="C467" s="247" t="s">
        <v>647</v>
      </c>
      <c r="D467" s="248"/>
      <c r="E467" s="248"/>
      <c r="F467" s="248"/>
      <c r="G467" s="248"/>
      <c r="H467" s="159"/>
      <c r="I467" s="159"/>
      <c r="J467" s="159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0"/>
      <c r="Y467" s="150"/>
      <c r="Z467" s="150"/>
      <c r="AA467" s="150"/>
      <c r="AB467" s="150"/>
      <c r="AC467" s="150"/>
      <c r="AD467" s="150"/>
      <c r="AE467" s="150"/>
      <c r="AF467" s="150"/>
      <c r="AG467" s="150" t="s">
        <v>228</v>
      </c>
      <c r="AH467" s="150"/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outlineLevel="1">
      <c r="A468" s="157"/>
      <c r="B468" s="158"/>
      <c r="C468" s="234"/>
      <c r="D468" s="235"/>
      <c r="E468" s="235"/>
      <c r="F468" s="235"/>
      <c r="G468" s="235"/>
      <c r="H468" s="159"/>
      <c r="I468" s="159"/>
      <c r="J468" s="159"/>
      <c r="K468" s="159"/>
      <c r="L468" s="159"/>
      <c r="M468" s="159"/>
      <c r="N468" s="159"/>
      <c r="O468" s="159"/>
      <c r="P468" s="159"/>
      <c r="Q468" s="159"/>
      <c r="R468" s="159"/>
      <c r="S468" s="159"/>
      <c r="T468" s="159"/>
      <c r="U468" s="159"/>
      <c r="V468" s="159"/>
      <c r="W468" s="159"/>
      <c r="X468" s="150"/>
      <c r="Y468" s="150"/>
      <c r="Z468" s="150"/>
      <c r="AA468" s="150"/>
      <c r="AB468" s="150"/>
      <c r="AC468" s="150"/>
      <c r="AD468" s="150"/>
      <c r="AE468" s="150"/>
      <c r="AF468" s="150"/>
      <c r="AG468" s="150" t="s">
        <v>137</v>
      </c>
      <c r="AH468" s="150"/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>
      <c r="A469" s="167">
        <v>93</v>
      </c>
      <c r="B469" s="168" t="s">
        <v>648</v>
      </c>
      <c r="C469" s="177" t="s">
        <v>649</v>
      </c>
      <c r="D469" s="169" t="s">
        <v>253</v>
      </c>
      <c r="E469" s="170">
        <v>3845</v>
      </c>
      <c r="F469" s="171"/>
      <c r="G469" s="172">
        <f>ROUND(E469*F469,2)</f>
        <v>0</v>
      </c>
      <c r="H469" s="171"/>
      <c r="I469" s="172">
        <f>ROUND(E469*H469,2)</f>
        <v>0</v>
      </c>
      <c r="J469" s="171"/>
      <c r="K469" s="172">
        <f>ROUND(E469*J469,2)</f>
        <v>0</v>
      </c>
      <c r="L469" s="172">
        <v>21</v>
      </c>
      <c r="M469" s="172">
        <f>G469*(1+L469/100)</f>
        <v>0</v>
      </c>
      <c r="N469" s="172">
        <v>1.0000000000000001E-5</v>
      </c>
      <c r="O469" s="172">
        <f>ROUND(E469*N469,2)</f>
        <v>0.04</v>
      </c>
      <c r="P469" s="172">
        <v>0</v>
      </c>
      <c r="Q469" s="172">
        <f>ROUND(E469*P469,2)</f>
        <v>0</v>
      </c>
      <c r="R469" s="172" t="s">
        <v>555</v>
      </c>
      <c r="S469" s="172" t="s">
        <v>132</v>
      </c>
      <c r="T469" s="173" t="s">
        <v>225</v>
      </c>
      <c r="U469" s="159">
        <v>0.76</v>
      </c>
      <c r="V469" s="159">
        <f>ROUND(E469*U469,2)</f>
        <v>2922.2</v>
      </c>
      <c r="W469" s="159"/>
      <c r="X469" s="150"/>
      <c r="Y469" s="150"/>
      <c r="Z469" s="150"/>
      <c r="AA469" s="150"/>
      <c r="AB469" s="150"/>
      <c r="AC469" s="150"/>
      <c r="AD469" s="150"/>
      <c r="AE469" s="150"/>
      <c r="AF469" s="150"/>
      <c r="AG469" s="150" t="s">
        <v>226</v>
      </c>
      <c r="AH469" s="150"/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1">
      <c r="A470" s="157"/>
      <c r="B470" s="158"/>
      <c r="C470" s="247" t="s">
        <v>647</v>
      </c>
      <c r="D470" s="248"/>
      <c r="E470" s="248"/>
      <c r="F470" s="248"/>
      <c r="G470" s="248"/>
      <c r="H470" s="159"/>
      <c r="I470" s="159"/>
      <c r="J470" s="159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0"/>
      <c r="Y470" s="150"/>
      <c r="Z470" s="150"/>
      <c r="AA470" s="150"/>
      <c r="AB470" s="150"/>
      <c r="AC470" s="150"/>
      <c r="AD470" s="150"/>
      <c r="AE470" s="150"/>
      <c r="AF470" s="150"/>
      <c r="AG470" s="150" t="s">
        <v>228</v>
      </c>
      <c r="AH470" s="150"/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1">
      <c r="A471" s="157"/>
      <c r="B471" s="158"/>
      <c r="C471" s="183" t="s">
        <v>640</v>
      </c>
      <c r="D471" s="181"/>
      <c r="E471" s="182">
        <v>3845</v>
      </c>
      <c r="F471" s="159"/>
      <c r="G471" s="159"/>
      <c r="H471" s="159"/>
      <c r="I471" s="159"/>
      <c r="J471" s="159"/>
      <c r="K471" s="159"/>
      <c r="L471" s="159"/>
      <c r="M471" s="159"/>
      <c r="N471" s="159"/>
      <c r="O471" s="159"/>
      <c r="P471" s="159"/>
      <c r="Q471" s="159"/>
      <c r="R471" s="159"/>
      <c r="S471" s="159"/>
      <c r="T471" s="159"/>
      <c r="U471" s="159"/>
      <c r="V471" s="159"/>
      <c r="W471" s="159"/>
      <c r="X471" s="150"/>
      <c r="Y471" s="150"/>
      <c r="Z471" s="150"/>
      <c r="AA471" s="150"/>
      <c r="AB471" s="150"/>
      <c r="AC471" s="150"/>
      <c r="AD471" s="150"/>
      <c r="AE471" s="150"/>
      <c r="AF471" s="150"/>
      <c r="AG471" s="150" t="s">
        <v>256</v>
      </c>
      <c r="AH471" s="150">
        <v>0</v>
      </c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1">
      <c r="A472" s="157"/>
      <c r="B472" s="158"/>
      <c r="C472" s="234"/>
      <c r="D472" s="235"/>
      <c r="E472" s="235"/>
      <c r="F472" s="235"/>
      <c r="G472" s="235"/>
      <c r="H472" s="159"/>
      <c r="I472" s="159"/>
      <c r="J472" s="159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0"/>
      <c r="Y472" s="150"/>
      <c r="Z472" s="150"/>
      <c r="AA472" s="150"/>
      <c r="AB472" s="150"/>
      <c r="AC472" s="150"/>
      <c r="AD472" s="150"/>
      <c r="AE472" s="150"/>
      <c r="AF472" s="150"/>
      <c r="AG472" s="150" t="s">
        <v>137</v>
      </c>
      <c r="AH472" s="150"/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1">
      <c r="A473" s="167">
        <v>94</v>
      </c>
      <c r="B473" s="168" t="s">
        <v>650</v>
      </c>
      <c r="C473" s="177" t="s">
        <v>651</v>
      </c>
      <c r="D473" s="169" t="s">
        <v>234</v>
      </c>
      <c r="E473" s="170">
        <v>2</v>
      </c>
      <c r="F473" s="171"/>
      <c r="G473" s="172">
        <f>ROUND(E473*F473,2)</f>
        <v>0</v>
      </c>
      <c r="H473" s="171"/>
      <c r="I473" s="172">
        <f>ROUND(E473*H473,2)</f>
        <v>0</v>
      </c>
      <c r="J473" s="171"/>
      <c r="K473" s="172">
        <f>ROUND(E473*J473,2)</f>
        <v>0</v>
      </c>
      <c r="L473" s="172">
        <v>21</v>
      </c>
      <c r="M473" s="172">
        <f>G473*(1+L473/100)</f>
        <v>0</v>
      </c>
      <c r="N473" s="172">
        <v>0.11178</v>
      </c>
      <c r="O473" s="172">
        <f>ROUND(E473*N473,2)</f>
        <v>0.22</v>
      </c>
      <c r="P473" s="172">
        <v>0</v>
      </c>
      <c r="Q473" s="172">
        <f>ROUND(E473*P473,2)</f>
        <v>0</v>
      </c>
      <c r="R473" s="172" t="s">
        <v>555</v>
      </c>
      <c r="S473" s="172" t="s">
        <v>132</v>
      </c>
      <c r="T473" s="173" t="s">
        <v>225</v>
      </c>
      <c r="U473" s="159">
        <v>0.86299999999999999</v>
      </c>
      <c r="V473" s="159">
        <f>ROUND(E473*U473,2)</f>
        <v>1.73</v>
      </c>
      <c r="W473" s="159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 t="s">
        <v>226</v>
      </c>
      <c r="AH473" s="150"/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1">
      <c r="A474" s="157"/>
      <c r="B474" s="158"/>
      <c r="C474" s="247" t="s">
        <v>652</v>
      </c>
      <c r="D474" s="248"/>
      <c r="E474" s="248"/>
      <c r="F474" s="248"/>
      <c r="G474" s="248"/>
      <c r="H474" s="159"/>
      <c r="I474" s="159"/>
      <c r="J474" s="159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0"/>
      <c r="Y474" s="150"/>
      <c r="Z474" s="150"/>
      <c r="AA474" s="150"/>
      <c r="AB474" s="150"/>
      <c r="AC474" s="150"/>
      <c r="AD474" s="150"/>
      <c r="AE474" s="150"/>
      <c r="AF474" s="150"/>
      <c r="AG474" s="150" t="s">
        <v>228</v>
      </c>
      <c r="AH474" s="150"/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1">
      <c r="A475" s="157"/>
      <c r="B475" s="158"/>
      <c r="C475" s="234"/>
      <c r="D475" s="235"/>
      <c r="E475" s="235"/>
      <c r="F475" s="235"/>
      <c r="G475" s="235"/>
      <c r="H475" s="159"/>
      <c r="I475" s="159"/>
      <c r="J475" s="159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0"/>
      <c r="Y475" s="150"/>
      <c r="Z475" s="150"/>
      <c r="AA475" s="150"/>
      <c r="AB475" s="150"/>
      <c r="AC475" s="150"/>
      <c r="AD475" s="150"/>
      <c r="AE475" s="150"/>
      <c r="AF475" s="150"/>
      <c r="AG475" s="150" t="s">
        <v>137</v>
      </c>
      <c r="AH475" s="150"/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outlineLevel="1">
      <c r="A476" s="167">
        <v>95</v>
      </c>
      <c r="B476" s="168" t="s">
        <v>653</v>
      </c>
      <c r="C476" s="177" t="s">
        <v>654</v>
      </c>
      <c r="D476" s="169" t="s">
        <v>253</v>
      </c>
      <c r="E476" s="170">
        <v>326</v>
      </c>
      <c r="F476" s="171"/>
      <c r="G476" s="172">
        <f>ROUND(E476*F476,2)</f>
        <v>0</v>
      </c>
      <c r="H476" s="171"/>
      <c r="I476" s="172">
        <f>ROUND(E476*H476,2)</f>
        <v>0</v>
      </c>
      <c r="J476" s="171"/>
      <c r="K476" s="172">
        <f>ROUND(E476*J476,2)</f>
        <v>0</v>
      </c>
      <c r="L476" s="172">
        <v>21</v>
      </c>
      <c r="M476" s="172">
        <f>G476*(1+L476/100)</f>
        <v>0</v>
      </c>
      <c r="N476" s="172">
        <v>0</v>
      </c>
      <c r="O476" s="172">
        <f>ROUND(E476*N476,2)</f>
        <v>0</v>
      </c>
      <c r="P476" s="172">
        <v>0</v>
      </c>
      <c r="Q476" s="172">
        <f>ROUND(E476*P476,2)</f>
        <v>0</v>
      </c>
      <c r="R476" s="172" t="s">
        <v>555</v>
      </c>
      <c r="S476" s="172" t="s">
        <v>132</v>
      </c>
      <c r="T476" s="173" t="s">
        <v>225</v>
      </c>
      <c r="U476" s="159">
        <v>2.5999999999999999E-2</v>
      </c>
      <c r="V476" s="159">
        <f>ROUND(E476*U476,2)</f>
        <v>8.48</v>
      </c>
      <c r="W476" s="159"/>
      <c r="X476" s="150"/>
      <c r="Y476" s="150"/>
      <c r="Z476" s="150"/>
      <c r="AA476" s="150"/>
      <c r="AB476" s="150"/>
      <c r="AC476" s="150"/>
      <c r="AD476" s="150"/>
      <c r="AE476" s="150"/>
      <c r="AF476" s="150"/>
      <c r="AG476" s="150" t="s">
        <v>226</v>
      </c>
      <c r="AH476" s="150"/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1">
      <c r="A477" s="157"/>
      <c r="B477" s="158"/>
      <c r="C477" s="236"/>
      <c r="D477" s="237"/>
      <c r="E477" s="237"/>
      <c r="F477" s="237"/>
      <c r="G477" s="237"/>
      <c r="H477" s="159"/>
      <c r="I477" s="159"/>
      <c r="J477" s="159"/>
      <c r="K477" s="159"/>
      <c r="L477" s="159"/>
      <c r="M477" s="159"/>
      <c r="N477" s="159"/>
      <c r="O477" s="159"/>
      <c r="P477" s="159"/>
      <c r="Q477" s="159"/>
      <c r="R477" s="159"/>
      <c r="S477" s="159"/>
      <c r="T477" s="159"/>
      <c r="U477" s="159"/>
      <c r="V477" s="159"/>
      <c r="W477" s="159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 t="s">
        <v>137</v>
      </c>
      <c r="AH477" s="150"/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1">
      <c r="A478" s="167">
        <v>96</v>
      </c>
      <c r="B478" s="168" t="s">
        <v>655</v>
      </c>
      <c r="C478" s="177" t="s">
        <v>656</v>
      </c>
      <c r="D478" s="169" t="s">
        <v>253</v>
      </c>
      <c r="E478" s="170">
        <v>3528</v>
      </c>
      <c r="F478" s="171"/>
      <c r="G478" s="172">
        <f>ROUND(E478*F478,2)</f>
        <v>0</v>
      </c>
      <c r="H478" s="171"/>
      <c r="I478" s="172">
        <f>ROUND(E478*H478,2)</f>
        <v>0</v>
      </c>
      <c r="J478" s="171"/>
      <c r="K478" s="172">
        <f>ROUND(E478*J478,2)</f>
        <v>0</v>
      </c>
      <c r="L478" s="172">
        <v>21</v>
      </c>
      <c r="M478" s="172">
        <f>G478*(1+L478/100)</f>
        <v>0</v>
      </c>
      <c r="N478" s="172">
        <v>0</v>
      </c>
      <c r="O478" s="172">
        <f>ROUND(E478*N478,2)</f>
        <v>0</v>
      </c>
      <c r="P478" s="172">
        <v>0</v>
      </c>
      <c r="Q478" s="172">
        <f>ROUND(E478*P478,2)</f>
        <v>0</v>
      </c>
      <c r="R478" s="172"/>
      <c r="S478" s="172" t="s">
        <v>200</v>
      </c>
      <c r="T478" s="173" t="s">
        <v>133</v>
      </c>
      <c r="U478" s="159">
        <v>0.64600000000000002</v>
      </c>
      <c r="V478" s="159">
        <f>ROUND(E478*U478,2)</f>
        <v>2279.09</v>
      </c>
      <c r="W478" s="159"/>
      <c r="X478" s="150"/>
      <c r="Y478" s="150"/>
      <c r="Z478" s="150"/>
      <c r="AA478" s="150"/>
      <c r="AB478" s="150"/>
      <c r="AC478" s="150"/>
      <c r="AD478" s="150"/>
      <c r="AE478" s="150"/>
      <c r="AF478" s="150"/>
      <c r="AG478" s="150" t="s">
        <v>226</v>
      </c>
      <c r="AH478" s="150"/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>
      <c r="A479" s="157"/>
      <c r="B479" s="158"/>
      <c r="C479" s="236"/>
      <c r="D479" s="237"/>
      <c r="E479" s="237"/>
      <c r="F479" s="237"/>
      <c r="G479" s="237"/>
      <c r="H479" s="159"/>
      <c r="I479" s="159"/>
      <c r="J479" s="159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0"/>
      <c r="Y479" s="150"/>
      <c r="Z479" s="150"/>
      <c r="AA479" s="150"/>
      <c r="AB479" s="150"/>
      <c r="AC479" s="150"/>
      <c r="AD479" s="150"/>
      <c r="AE479" s="150"/>
      <c r="AF479" s="150"/>
      <c r="AG479" s="150" t="s">
        <v>137</v>
      </c>
      <c r="AH479" s="150"/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outlineLevel="1">
      <c r="A480" s="167">
        <v>97</v>
      </c>
      <c r="B480" s="168" t="s">
        <v>657</v>
      </c>
      <c r="C480" s="177" t="s">
        <v>658</v>
      </c>
      <c r="D480" s="169" t="s">
        <v>253</v>
      </c>
      <c r="E480" s="170">
        <v>1</v>
      </c>
      <c r="F480" s="171"/>
      <c r="G480" s="172">
        <f>ROUND(E480*F480,2)</f>
        <v>0</v>
      </c>
      <c r="H480" s="171"/>
      <c r="I480" s="172">
        <f>ROUND(E480*H480,2)</f>
        <v>0</v>
      </c>
      <c r="J480" s="171"/>
      <c r="K480" s="172">
        <f>ROUND(E480*J480,2)</f>
        <v>0</v>
      </c>
      <c r="L480" s="172">
        <v>21</v>
      </c>
      <c r="M480" s="172">
        <f>G480*(1+L480/100)</f>
        <v>0</v>
      </c>
      <c r="N480" s="172">
        <v>0</v>
      </c>
      <c r="O480" s="172">
        <f>ROUND(E480*N480,2)</f>
        <v>0</v>
      </c>
      <c r="P480" s="172">
        <v>0</v>
      </c>
      <c r="Q480" s="172">
        <f>ROUND(E480*P480,2)</f>
        <v>0</v>
      </c>
      <c r="R480" s="172"/>
      <c r="S480" s="172" t="s">
        <v>200</v>
      </c>
      <c r="T480" s="173" t="s">
        <v>225</v>
      </c>
      <c r="U480" s="159">
        <v>0.216</v>
      </c>
      <c r="V480" s="159">
        <f>ROUND(E480*U480,2)</f>
        <v>0.22</v>
      </c>
      <c r="W480" s="159"/>
      <c r="X480" s="150"/>
      <c r="Y480" s="150"/>
      <c r="Z480" s="150"/>
      <c r="AA480" s="150"/>
      <c r="AB480" s="150"/>
      <c r="AC480" s="150"/>
      <c r="AD480" s="150"/>
      <c r="AE480" s="150"/>
      <c r="AF480" s="150"/>
      <c r="AG480" s="150" t="s">
        <v>226</v>
      </c>
      <c r="AH480" s="150"/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1">
      <c r="A481" s="157"/>
      <c r="B481" s="158"/>
      <c r="C481" s="236"/>
      <c r="D481" s="237"/>
      <c r="E481" s="237"/>
      <c r="F481" s="237"/>
      <c r="G481" s="237"/>
      <c r="H481" s="159"/>
      <c r="I481" s="159"/>
      <c r="J481" s="159"/>
      <c r="K481" s="159"/>
      <c r="L481" s="159"/>
      <c r="M481" s="159"/>
      <c r="N481" s="159"/>
      <c r="O481" s="159"/>
      <c r="P481" s="159"/>
      <c r="Q481" s="159"/>
      <c r="R481" s="159"/>
      <c r="S481" s="159"/>
      <c r="T481" s="159"/>
      <c r="U481" s="159"/>
      <c r="V481" s="159"/>
      <c r="W481" s="159"/>
      <c r="X481" s="150"/>
      <c r="Y481" s="150"/>
      <c r="Z481" s="150"/>
      <c r="AA481" s="150"/>
      <c r="AB481" s="150"/>
      <c r="AC481" s="150"/>
      <c r="AD481" s="150"/>
      <c r="AE481" s="150"/>
      <c r="AF481" s="150"/>
      <c r="AG481" s="150" t="s">
        <v>137</v>
      </c>
      <c r="AH481" s="150"/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1">
      <c r="A482" s="167">
        <v>98</v>
      </c>
      <c r="B482" s="168" t="s">
        <v>659</v>
      </c>
      <c r="C482" s="177" t="s">
        <v>660</v>
      </c>
      <c r="D482" s="169" t="s">
        <v>253</v>
      </c>
      <c r="E482" s="170">
        <v>317</v>
      </c>
      <c r="F482" s="171"/>
      <c r="G482" s="172">
        <f>ROUND(E482*F482,2)</f>
        <v>0</v>
      </c>
      <c r="H482" s="171"/>
      <c r="I482" s="172">
        <f>ROUND(E482*H482,2)</f>
        <v>0</v>
      </c>
      <c r="J482" s="171"/>
      <c r="K482" s="172">
        <f>ROUND(E482*J482,2)</f>
        <v>0</v>
      </c>
      <c r="L482" s="172">
        <v>21</v>
      </c>
      <c r="M482" s="172">
        <f>G482*(1+L482/100)</f>
        <v>0</v>
      </c>
      <c r="N482" s="172">
        <v>0</v>
      </c>
      <c r="O482" s="172">
        <f>ROUND(E482*N482,2)</f>
        <v>0</v>
      </c>
      <c r="P482" s="172">
        <v>0</v>
      </c>
      <c r="Q482" s="172">
        <f>ROUND(E482*P482,2)</f>
        <v>0</v>
      </c>
      <c r="R482" s="172"/>
      <c r="S482" s="172" t="s">
        <v>200</v>
      </c>
      <c r="T482" s="173" t="s">
        <v>133</v>
      </c>
      <c r="U482" s="159">
        <v>0.47199999999999998</v>
      </c>
      <c r="V482" s="159">
        <f>ROUND(E482*U482,2)</f>
        <v>149.62</v>
      </c>
      <c r="W482" s="159"/>
      <c r="X482" s="150"/>
      <c r="Y482" s="150"/>
      <c r="Z482" s="150"/>
      <c r="AA482" s="150"/>
      <c r="AB482" s="150"/>
      <c r="AC482" s="150"/>
      <c r="AD482" s="150"/>
      <c r="AE482" s="150"/>
      <c r="AF482" s="150"/>
      <c r="AG482" s="150" t="s">
        <v>226</v>
      </c>
      <c r="AH482" s="150"/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outlineLevel="1">
      <c r="A483" s="157"/>
      <c r="B483" s="158"/>
      <c r="C483" s="236"/>
      <c r="D483" s="237"/>
      <c r="E483" s="237"/>
      <c r="F483" s="237"/>
      <c r="G483" s="237"/>
      <c r="H483" s="159"/>
      <c r="I483" s="159"/>
      <c r="J483" s="159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 t="s">
        <v>137</v>
      </c>
      <c r="AH483" s="150"/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>
      <c r="A484" s="167">
        <v>99</v>
      </c>
      <c r="B484" s="168" t="s">
        <v>661</v>
      </c>
      <c r="C484" s="177" t="s">
        <v>662</v>
      </c>
      <c r="D484" s="169" t="s">
        <v>234</v>
      </c>
      <c r="E484" s="170">
        <v>2</v>
      </c>
      <c r="F484" s="171"/>
      <c r="G484" s="172">
        <f>ROUND(E484*F484,2)</f>
        <v>0</v>
      </c>
      <c r="H484" s="171"/>
      <c r="I484" s="172">
        <f>ROUND(E484*H484,2)</f>
        <v>0</v>
      </c>
      <c r="J484" s="171"/>
      <c r="K484" s="172">
        <f>ROUND(E484*J484,2)</f>
        <v>0</v>
      </c>
      <c r="L484" s="172">
        <v>21</v>
      </c>
      <c r="M484" s="172">
        <f>G484*(1+L484/100)</f>
        <v>0</v>
      </c>
      <c r="N484" s="172">
        <v>0</v>
      </c>
      <c r="O484" s="172">
        <f>ROUND(E484*N484,2)</f>
        <v>0</v>
      </c>
      <c r="P484" s="172">
        <v>0</v>
      </c>
      <c r="Q484" s="172">
        <f>ROUND(E484*P484,2)</f>
        <v>0</v>
      </c>
      <c r="R484" s="172"/>
      <c r="S484" s="172" t="s">
        <v>200</v>
      </c>
      <c r="T484" s="173" t="s">
        <v>133</v>
      </c>
      <c r="U484" s="159">
        <v>0.156</v>
      </c>
      <c r="V484" s="159">
        <f>ROUND(E484*U484,2)</f>
        <v>0.31</v>
      </c>
      <c r="W484" s="159"/>
      <c r="X484" s="150"/>
      <c r="Y484" s="150"/>
      <c r="Z484" s="150"/>
      <c r="AA484" s="150"/>
      <c r="AB484" s="150"/>
      <c r="AC484" s="150"/>
      <c r="AD484" s="150"/>
      <c r="AE484" s="150"/>
      <c r="AF484" s="150"/>
      <c r="AG484" s="150" t="s">
        <v>226</v>
      </c>
      <c r="AH484" s="150"/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1">
      <c r="A485" s="157"/>
      <c r="B485" s="158"/>
      <c r="C485" s="236"/>
      <c r="D485" s="237"/>
      <c r="E485" s="237"/>
      <c r="F485" s="237"/>
      <c r="G485" s="237"/>
      <c r="H485" s="159"/>
      <c r="I485" s="159"/>
      <c r="J485" s="159"/>
      <c r="K485" s="159"/>
      <c r="L485" s="159"/>
      <c r="M485" s="159"/>
      <c r="N485" s="159"/>
      <c r="O485" s="159"/>
      <c r="P485" s="159"/>
      <c r="Q485" s="159"/>
      <c r="R485" s="159"/>
      <c r="S485" s="159"/>
      <c r="T485" s="159"/>
      <c r="U485" s="159"/>
      <c r="V485" s="159"/>
      <c r="W485" s="159"/>
      <c r="X485" s="150"/>
      <c r="Y485" s="150"/>
      <c r="Z485" s="150"/>
      <c r="AA485" s="150"/>
      <c r="AB485" s="150"/>
      <c r="AC485" s="150"/>
      <c r="AD485" s="150"/>
      <c r="AE485" s="150"/>
      <c r="AF485" s="150"/>
      <c r="AG485" s="150" t="s">
        <v>137</v>
      </c>
      <c r="AH485" s="150"/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1">
      <c r="A486" s="167">
        <v>100</v>
      </c>
      <c r="B486" s="168" t="s">
        <v>663</v>
      </c>
      <c r="C486" s="177" t="s">
        <v>664</v>
      </c>
      <c r="D486" s="169" t="s">
        <v>234</v>
      </c>
      <c r="E486" s="170">
        <v>7</v>
      </c>
      <c r="F486" s="171"/>
      <c r="G486" s="172">
        <f>ROUND(E486*F486,2)</f>
        <v>0</v>
      </c>
      <c r="H486" s="171"/>
      <c r="I486" s="172">
        <f>ROUND(E486*H486,2)</f>
        <v>0</v>
      </c>
      <c r="J486" s="171"/>
      <c r="K486" s="172">
        <f>ROUND(E486*J486,2)</f>
        <v>0</v>
      </c>
      <c r="L486" s="172">
        <v>21</v>
      </c>
      <c r="M486" s="172">
        <f>G486*(1+L486/100)</f>
        <v>0</v>
      </c>
      <c r="N486" s="172">
        <v>0</v>
      </c>
      <c r="O486" s="172">
        <f>ROUND(E486*N486,2)</f>
        <v>0</v>
      </c>
      <c r="P486" s="172">
        <v>0</v>
      </c>
      <c r="Q486" s="172">
        <f>ROUND(E486*P486,2)</f>
        <v>0</v>
      </c>
      <c r="R486" s="172"/>
      <c r="S486" s="172" t="s">
        <v>200</v>
      </c>
      <c r="T486" s="173" t="s">
        <v>133</v>
      </c>
      <c r="U486" s="159">
        <v>0.156</v>
      </c>
      <c r="V486" s="159">
        <f>ROUND(E486*U486,2)</f>
        <v>1.0900000000000001</v>
      </c>
      <c r="W486" s="159"/>
      <c r="X486" s="150"/>
      <c r="Y486" s="150"/>
      <c r="Z486" s="150"/>
      <c r="AA486" s="150"/>
      <c r="AB486" s="150"/>
      <c r="AC486" s="150"/>
      <c r="AD486" s="150"/>
      <c r="AE486" s="150"/>
      <c r="AF486" s="150"/>
      <c r="AG486" s="150" t="s">
        <v>226</v>
      </c>
      <c r="AH486" s="150"/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outlineLevel="1">
      <c r="A487" s="157"/>
      <c r="B487" s="158"/>
      <c r="C487" s="236"/>
      <c r="D487" s="237"/>
      <c r="E487" s="237"/>
      <c r="F487" s="237"/>
      <c r="G487" s="237"/>
      <c r="H487" s="159"/>
      <c r="I487" s="159"/>
      <c r="J487" s="159"/>
      <c r="K487" s="159"/>
      <c r="L487" s="159"/>
      <c r="M487" s="159"/>
      <c r="N487" s="159"/>
      <c r="O487" s="159"/>
      <c r="P487" s="159"/>
      <c r="Q487" s="159"/>
      <c r="R487" s="159"/>
      <c r="S487" s="159"/>
      <c r="T487" s="159"/>
      <c r="U487" s="159"/>
      <c r="V487" s="159"/>
      <c r="W487" s="159"/>
      <c r="X487" s="150"/>
      <c r="Y487" s="150"/>
      <c r="Z487" s="150"/>
      <c r="AA487" s="150"/>
      <c r="AB487" s="150"/>
      <c r="AC487" s="150"/>
      <c r="AD487" s="150"/>
      <c r="AE487" s="150"/>
      <c r="AF487" s="150"/>
      <c r="AG487" s="150" t="s">
        <v>137</v>
      </c>
      <c r="AH487" s="150"/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outlineLevel="1">
      <c r="A488" s="167">
        <v>101</v>
      </c>
      <c r="B488" s="168" t="s">
        <v>665</v>
      </c>
      <c r="C488" s="177" t="s">
        <v>666</v>
      </c>
      <c r="D488" s="169" t="s">
        <v>234</v>
      </c>
      <c r="E488" s="170">
        <v>21</v>
      </c>
      <c r="F488" s="171"/>
      <c r="G488" s="172">
        <f>ROUND(E488*F488,2)</f>
        <v>0</v>
      </c>
      <c r="H488" s="171"/>
      <c r="I488" s="172">
        <f>ROUND(E488*H488,2)</f>
        <v>0</v>
      </c>
      <c r="J488" s="171"/>
      <c r="K488" s="172">
        <f>ROUND(E488*J488,2)</f>
        <v>0</v>
      </c>
      <c r="L488" s="172">
        <v>21</v>
      </c>
      <c r="M488" s="172">
        <f>G488*(1+L488/100)</f>
        <v>0</v>
      </c>
      <c r="N488" s="172">
        <v>0</v>
      </c>
      <c r="O488" s="172">
        <f>ROUND(E488*N488,2)</f>
        <v>0</v>
      </c>
      <c r="P488" s="172">
        <v>0</v>
      </c>
      <c r="Q488" s="172">
        <f>ROUND(E488*P488,2)</f>
        <v>0</v>
      </c>
      <c r="R488" s="172"/>
      <c r="S488" s="172" t="s">
        <v>200</v>
      </c>
      <c r="T488" s="173" t="s">
        <v>133</v>
      </c>
      <c r="U488" s="159">
        <v>0.156</v>
      </c>
      <c r="V488" s="159">
        <f>ROUND(E488*U488,2)</f>
        <v>3.28</v>
      </c>
      <c r="W488" s="159"/>
      <c r="X488" s="150"/>
      <c r="Y488" s="150"/>
      <c r="Z488" s="150"/>
      <c r="AA488" s="150"/>
      <c r="AB488" s="150"/>
      <c r="AC488" s="150"/>
      <c r="AD488" s="150"/>
      <c r="AE488" s="150"/>
      <c r="AF488" s="150"/>
      <c r="AG488" s="150" t="s">
        <v>226</v>
      </c>
      <c r="AH488" s="150"/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1">
      <c r="A489" s="157"/>
      <c r="B489" s="158"/>
      <c r="C489" s="236"/>
      <c r="D489" s="237"/>
      <c r="E489" s="237"/>
      <c r="F489" s="237"/>
      <c r="G489" s="237"/>
      <c r="H489" s="159"/>
      <c r="I489" s="159"/>
      <c r="J489" s="159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 t="s">
        <v>137</v>
      </c>
      <c r="AH489" s="150"/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1">
      <c r="A490" s="167">
        <v>102</v>
      </c>
      <c r="B490" s="168" t="s">
        <v>667</v>
      </c>
      <c r="C490" s="177" t="s">
        <v>668</v>
      </c>
      <c r="D490" s="169" t="s">
        <v>253</v>
      </c>
      <c r="E490" s="170">
        <v>3528</v>
      </c>
      <c r="F490" s="171"/>
      <c r="G490" s="172">
        <f>ROUND(E490*F490,2)</f>
        <v>0</v>
      </c>
      <c r="H490" s="171"/>
      <c r="I490" s="172">
        <f>ROUND(E490*H490,2)</f>
        <v>0</v>
      </c>
      <c r="J490" s="171"/>
      <c r="K490" s="172">
        <f>ROUND(E490*J490,2)</f>
        <v>0</v>
      </c>
      <c r="L490" s="172">
        <v>21</v>
      </c>
      <c r="M490" s="172">
        <f>G490*(1+L490/100)</f>
        <v>0</v>
      </c>
      <c r="N490" s="172">
        <v>0</v>
      </c>
      <c r="O490" s="172">
        <f>ROUND(E490*N490,2)</f>
        <v>0</v>
      </c>
      <c r="P490" s="172">
        <v>0</v>
      </c>
      <c r="Q490" s="172">
        <f>ROUND(E490*P490,2)</f>
        <v>0</v>
      </c>
      <c r="R490" s="172"/>
      <c r="S490" s="172" t="s">
        <v>200</v>
      </c>
      <c r="T490" s="173" t="s">
        <v>133</v>
      </c>
      <c r="U490" s="159">
        <v>5.0999999999999997E-2</v>
      </c>
      <c r="V490" s="159">
        <f>ROUND(E490*U490,2)</f>
        <v>179.93</v>
      </c>
      <c r="W490" s="159"/>
      <c r="X490" s="150"/>
      <c r="Y490" s="150"/>
      <c r="Z490" s="150"/>
      <c r="AA490" s="150"/>
      <c r="AB490" s="150"/>
      <c r="AC490" s="150"/>
      <c r="AD490" s="150"/>
      <c r="AE490" s="150"/>
      <c r="AF490" s="150"/>
      <c r="AG490" s="150" t="s">
        <v>226</v>
      </c>
      <c r="AH490" s="150"/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outlineLevel="1">
      <c r="A491" s="157"/>
      <c r="B491" s="158"/>
      <c r="C491" s="236"/>
      <c r="D491" s="237"/>
      <c r="E491" s="237"/>
      <c r="F491" s="237"/>
      <c r="G491" s="237"/>
      <c r="H491" s="159"/>
      <c r="I491" s="159"/>
      <c r="J491" s="159"/>
      <c r="K491" s="159"/>
      <c r="L491" s="159"/>
      <c r="M491" s="159"/>
      <c r="N491" s="159"/>
      <c r="O491" s="159"/>
      <c r="P491" s="159"/>
      <c r="Q491" s="159"/>
      <c r="R491" s="159"/>
      <c r="S491" s="159"/>
      <c r="T491" s="159"/>
      <c r="U491" s="159"/>
      <c r="V491" s="159"/>
      <c r="W491" s="159"/>
      <c r="X491" s="150"/>
      <c r="Y491" s="150"/>
      <c r="Z491" s="150"/>
      <c r="AA491" s="150"/>
      <c r="AB491" s="150"/>
      <c r="AC491" s="150"/>
      <c r="AD491" s="150"/>
      <c r="AE491" s="150"/>
      <c r="AF491" s="150"/>
      <c r="AG491" s="150" t="s">
        <v>137</v>
      </c>
      <c r="AH491" s="150"/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outlineLevel="1">
      <c r="A492" s="167">
        <v>103</v>
      </c>
      <c r="B492" s="168" t="s">
        <v>669</v>
      </c>
      <c r="C492" s="177" t="s">
        <v>670</v>
      </c>
      <c r="D492" s="169" t="s">
        <v>253</v>
      </c>
      <c r="E492" s="170">
        <v>3528</v>
      </c>
      <c r="F492" s="171"/>
      <c r="G492" s="172">
        <f>ROUND(E492*F492,2)</f>
        <v>0</v>
      </c>
      <c r="H492" s="171"/>
      <c r="I492" s="172">
        <f>ROUND(E492*H492,2)</f>
        <v>0</v>
      </c>
      <c r="J492" s="171"/>
      <c r="K492" s="172">
        <f>ROUND(E492*J492,2)</f>
        <v>0</v>
      </c>
      <c r="L492" s="172">
        <v>21</v>
      </c>
      <c r="M492" s="172">
        <f>G492*(1+L492/100)</f>
        <v>0</v>
      </c>
      <c r="N492" s="172">
        <v>0</v>
      </c>
      <c r="O492" s="172">
        <f>ROUND(E492*N492,2)</f>
        <v>0</v>
      </c>
      <c r="P492" s="172">
        <v>0</v>
      </c>
      <c r="Q492" s="172">
        <f>ROUND(E492*P492,2)</f>
        <v>0</v>
      </c>
      <c r="R492" s="172"/>
      <c r="S492" s="172" t="s">
        <v>200</v>
      </c>
      <c r="T492" s="173" t="s">
        <v>133</v>
      </c>
      <c r="U492" s="159">
        <v>5.0999999999999997E-2</v>
      </c>
      <c r="V492" s="159">
        <f>ROUND(E492*U492,2)</f>
        <v>179.93</v>
      </c>
      <c r="W492" s="159"/>
      <c r="X492" s="150"/>
      <c r="Y492" s="150"/>
      <c r="Z492" s="150"/>
      <c r="AA492" s="150"/>
      <c r="AB492" s="150"/>
      <c r="AC492" s="150"/>
      <c r="AD492" s="150"/>
      <c r="AE492" s="150"/>
      <c r="AF492" s="150"/>
      <c r="AG492" s="150" t="s">
        <v>226</v>
      </c>
      <c r="AH492" s="150"/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1">
      <c r="A493" s="157"/>
      <c r="B493" s="158"/>
      <c r="C493" s="236"/>
      <c r="D493" s="237"/>
      <c r="E493" s="237"/>
      <c r="F493" s="237"/>
      <c r="G493" s="237"/>
      <c r="H493" s="159"/>
      <c r="I493" s="159"/>
      <c r="J493" s="159"/>
      <c r="K493" s="159"/>
      <c r="L493" s="159"/>
      <c r="M493" s="159"/>
      <c r="N493" s="159"/>
      <c r="O493" s="159"/>
      <c r="P493" s="159"/>
      <c r="Q493" s="159"/>
      <c r="R493" s="159"/>
      <c r="S493" s="159"/>
      <c r="T493" s="159"/>
      <c r="U493" s="159"/>
      <c r="V493" s="159"/>
      <c r="W493" s="159"/>
      <c r="X493" s="150"/>
      <c r="Y493" s="150"/>
      <c r="Z493" s="150"/>
      <c r="AA493" s="150"/>
      <c r="AB493" s="150"/>
      <c r="AC493" s="150"/>
      <c r="AD493" s="150"/>
      <c r="AE493" s="150"/>
      <c r="AF493" s="150"/>
      <c r="AG493" s="150" t="s">
        <v>137</v>
      </c>
      <c r="AH493" s="150"/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1">
      <c r="A494" s="167">
        <v>104</v>
      </c>
      <c r="B494" s="168" t="s">
        <v>671</v>
      </c>
      <c r="C494" s="177" t="s">
        <v>672</v>
      </c>
      <c r="D494" s="169" t="s">
        <v>253</v>
      </c>
      <c r="E494" s="170">
        <v>3528</v>
      </c>
      <c r="F494" s="171"/>
      <c r="G494" s="172">
        <f>ROUND(E494*F494,2)</f>
        <v>0</v>
      </c>
      <c r="H494" s="171"/>
      <c r="I494" s="172">
        <f>ROUND(E494*H494,2)</f>
        <v>0</v>
      </c>
      <c r="J494" s="171"/>
      <c r="K494" s="172">
        <f>ROUND(E494*J494,2)</f>
        <v>0</v>
      </c>
      <c r="L494" s="172">
        <v>21</v>
      </c>
      <c r="M494" s="172">
        <f>G494*(1+L494/100)</f>
        <v>0</v>
      </c>
      <c r="N494" s="172">
        <v>0</v>
      </c>
      <c r="O494" s="172">
        <f>ROUND(E494*N494,2)</f>
        <v>0</v>
      </c>
      <c r="P494" s="172">
        <v>0</v>
      </c>
      <c r="Q494" s="172">
        <f>ROUND(E494*P494,2)</f>
        <v>0</v>
      </c>
      <c r="R494" s="172"/>
      <c r="S494" s="172" t="s">
        <v>200</v>
      </c>
      <c r="T494" s="173" t="s">
        <v>133</v>
      </c>
      <c r="U494" s="159">
        <v>5.0999999999999997E-2</v>
      </c>
      <c r="V494" s="159">
        <f>ROUND(E494*U494,2)</f>
        <v>179.93</v>
      </c>
      <c r="W494" s="159"/>
      <c r="X494" s="150"/>
      <c r="Y494" s="150"/>
      <c r="Z494" s="150"/>
      <c r="AA494" s="150"/>
      <c r="AB494" s="150"/>
      <c r="AC494" s="150"/>
      <c r="AD494" s="150"/>
      <c r="AE494" s="150"/>
      <c r="AF494" s="150"/>
      <c r="AG494" s="150" t="s">
        <v>226</v>
      </c>
      <c r="AH494" s="150"/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1">
      <c r="A495" s="157"/>
      <c r="B495" s="158"/>
      <c r="C495" s="236"/>
      <c r="D495" s="237"/>
      <c r="E495" s="237"/>
      <c r="F495" s="237"/>
      <c r="G495" s="237"/>
      <c r="H495" s="159"/>
      <c r="I495" s="159"/>
      <c r="J495" s="159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0"/>
      <c r="Y495" s="150"/>
      <c r="Z495" s="150"/>
      <c r="AA495" s="150"/>
      <c r="AB495" s="150"/>
      <c r="AC495" s="150"/>
      <c r="AD495" s="150"/>
      <c r="AE495" s="150"/>
      <c r="AF495" s="150"/>
      <c r="AG495" s="150" t="s">
        <v>137</v>
      </c>
      <c r="AH495" s="150"/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outlineLevel="1">
      <c r="A496" s="167">
        <v>105</v>
      </c>
      <c r="B496" s="168" t="s">
        <v>673</v>
      </c>
      <c r="C496" s="177" t="s">
        <v>674</v>
      </c>
      <c r="D496" s="169" t="s">
        <v>253</v>
      </c>
      <c r="E496" s="170">
        <v>3528</v>
      </c>
      <c r="F496" s="171"/>
      <c r="G496" s="172">
        <f>ROUND(E496*F496,2)</f>
        <v>0</v>
      </c>
      <c r="H496" s="171"/>
      <c r="I496" s="172">
        <f>ROUND(E496*H496,2)</f>
        <v>0</v>
      </c>
      <c r="J496" s="171"/>
      <c r="K496" s="172">
        <f>ROUND(E496*J496,2)</f>
        <v>0</v>
      </c>
      <c r="L496" s="172">
        <v>21</v>
      </c>
      <c r="M496" s="172">
        <f>G496*(1+L496/100)</f>
        <v>0</v>
      </c>
      <c r="N496" s="172">
        <v>0</v>
      </c>
      <c r="O496" s="172">
        <f>ROUND(E496*N496,2)</f>
        <v>0</v>
      </c>
      <c r="P496" s="172">
        <v>0</v>
      </c>
      <c r="Q496" s="172">
        <f>ROUND(E496*P496,2)</f>
        <v>0</v>
      </c>
      <c r="R496" s="172"/>
      <c r="S496" s="172" t="s">
        <v>200</v>
      </c>
      <c r="T496" s="173" t="s">
        <v>133</v>
      </c>
      <c r="U496" s="159">
        <v>5.0999999999999997E-2</v>
      </c>
      <c r="V496" s="159">
        <f>ROUND(E496*U496,2)</f>
        <v>179.93</v>
      </c>
      <c r="W496" s="159"/>
      <c r="X496" s="150"/>
      <c r="Y496" s="150"/>
      <c r="Z496" s="150"/>
      <c r="AA496" s="150"/>
      <c r="AB496" s="150"/>
      <c r="AC496" s="150"/>
      <c r="AD496" s="150"/>
      <c r="AE496" s="150"/>
      <c r="AF496" s="150"/>
      <c r="AG496" s="150" t="s">
        <v>226</v>
      </c>
      <c r="AH496" s="150"/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1">
      <c r="A497" s="157"/>
      <c r="B497" s="158"/>
      <c r="C497" s="236"/>
      <c r="D497" s="237"/>
      <c r="E497" s="237"/>
      <c r="F497" s="237"/>
      <c r="G497" s="237"/>
      <c r="H497" s="159"/>
      <c r="I497" s="159"/>
      <c r="J497" s="159"/>
      <c r="K497" s="159"/>
      <c r="L497" s="159"/>
      <c r="M497" s="159"/>
      <c r="N497" s="159"/>
      <c r="O497" s="159"/>
      <c r="P497" s="159"/>
      <c r="Q497" s="159"/>
      <c r="R497" s="159"/>
      <c r="S497" s="159"/>
      <c r="T497" s="159"/>
      <c r="U497" s="159"/>
      <c r="V497" s="159"/>
      <c r="W497" s="159"/>
      <c r="X497" s="150"/>
      <c r="Y497" s="150"/>
      <c r="Z497" s="150"/>
      <c r="AA497" s="150"/>
      <c r="AB497" s="150"/>
      <c r="AC497" s="150"/>
      <c r="AD497" s="150"/>
      <c r="AE497" s="150"/>
      <c r="AF497" s="150"/>
      <c r="AG497" s="150" t="s">
        <v>137</v>
      </c>
      <c r="AH497" s="150"/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1">
      <c r="A498" s="167">
        <v>106</v>
      </c>
      <c r="B498" s="168" t="s">
        <v>675</v>
      </c>
      <c r="C498" s="177" t="s">
        <v>676</v>
      </c>
      <c r="D498" s="169" t="s">
        <v>253</v>
      </c>
      <c r="E498" s="170">
        <v>3528</v>
      </c>
      <c r="F498" s="171"/>
      <c r="G498" s="172">
        <f>ROUND(E498*F498,2)</f>
        <v>0</v>
      </c>
      <c r="H498" s="171"/>
      <c r="I498" s="172">
        <f>ROUND(E498*H498,2)</f>
        <v>0</v>
      </c>
      <c r="J498" s="171"/>
      <c r="K498" s="172">
        <f>ROUND(E498*J498,2)</f>
        <v>0</v>
      </c>
      <c r="L498" s="172">
        <v>21</v>
      </c>
      <c r="M498" s="172">
        <f>G498*(1+L498/100)</f>
        <v>0</v>
      </c>
      <c r="N498" s="172">
        <v>0</v>
      </c>
      <c r="O498" s="172">
        <f>ROUND(E498*N498,2)</f>
        <v>0</v>
      </c>
      <c r="P498" s="172">
        <v>0</v>
      </c>
      <c r="Q498" s="172">
        <f>ROUND(E498*P498,2)</f>
        <v>0</v>
      </c>
      <c r="R498" s="172"/>
      <c r="S498" s="172" t="s">
        <v>200</v>
      </c>
      <c r="T498" s="173" t="s">
        <v>133</v>
      </c>
      <c r="U498" s="159">
        <v>5.0999999999999997E-2</v>
      </c>
      <c r="V498" s="159">
        <f>ROUND(E498*U498,2)</f>
        <v>179.93</v>
      </c>
      <c r="W498" s="159"/>
      <c r="X498" s="150"/>
      <c r="Y498" s="150"/>
      <c r="Z498" s="150"/>
      <c r="AA498" s="150"/>
      <c r="AB498" s="150"/>
      <c r="AC498" s="150"/>
      <c r="AD498" s="150"/>
      <c r="AE498" s="150"/>
      <c r="AF498" s="150"/>
      <c r="AG498" s="150" t="s">
        <v>226</v>
      </c>
      <c r="AH498" s="150"/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1">
      <c r="A499" s="157"/>
      <c r="B499" s="158"/>
      <c r="C499" s="236"/>
      <c r="D499" s="237"/>
      <c r="E499" s="237"/>
      <c r="F499" s="237"/>
      <c r="G499" s="237"/>
      <c r="H499" s="159"/>
      <c r="I499" s="159"/>
      <c r="J499" s="159"/>
      <c r="K499" s="159"/>
      <c r="L499" s="159"/>
      <c r="M499" s="159"/>
      <c r="N499" s="159"/>
      <c r="O499" s="159"/>
      <c r="P499" s="159"/>
      <c r="Q499" s="159"/>
      <c r="R499" s="159"/>
      <c r="S499" s="159"/>
      <c r="T499" s="159"/>
      <c r="U499" s="159"/>
      <c r="V499" s="159"/>
      <c r="W499" s="159"/>
      <c r="X499" s="150"/>
      <c r="Y499" s="150"/>
      <c r="Z499" s="150"/>
      <c r="AA499" s="150"/>
      <c r="AB499" s="150"/>
      <c r="AC499" s="150"/>
      <c r="AD499" s="150"/>
      <c r="AE499" s="150"/>
      <c r="AF499" s="150"/>
      <c r="AG499" s="150" t="s">
        <v>137</v>
      </c>
      <c r="AH499" s="150"/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>
      <c r="A500" s="167">
        <v>107</v>
      </c>
      <c r="B500" s="168" t="s">
        <v>677</v>
      </c>
      <c r="C500" s="177" t="s">
        <v>678</v>
      </c>
      <c r="D500" s="169" t="s">
        <v>498</v>
      </c>
      <c r="E500" s="170">
        <v>85</v>
      </c>
      <c r="F500" s="171"/>
      <c r="G500" s="172">
        <f>ROUND(E500*F500,2)</f>
        <v>0</v>
      </c>
      <c r="H500" s="171"/>
      <c r="I500" s="172">
        <f>ROUND(E500*H500,2)</f>
        <v>0</v>
      </c>
      <c r="J500" s="171"/>
      <c r="K500" s="172">
        <f>ROUND(E500*J500,2)</f>
        <v>0</v>
      </c>
      <c r="L500" s="172">
        <v>21</v>
      </c>
      <c r="M500" s="172">
        <f>G500*(1+L500/100)</f>
        <v>0</v>
      </c>
      <c r="N500" s="172">
        <v>0</v>
      </c>
      <c r="O500" s="172">
        <f>ROUND(E500*N500,2)</f>
        <v>0</v>
      </c>
      <c r="P500" s="172">
        <v>0</v>
      </c>
      <c r="Q500" s="172">
        <f>ROUND(E500*P500,2)</f>
        <v>0</v>
      </c>
      <c r="R500" s="172"/>
      <c r="S500" s="172" t="s">
        <v>200</v>
      </c>
      <c r="T500" s="173" t="s">
        <v>133</v>
      </c>
      <c r="U500" s="159">
        <v>5.0999999999999997E-2</v>
      </c>
      <c r="V500" s="159">
        <f>ROUND(E500*U500,2)</f>
        <v>4.34</v>
      </c>
      <c r="W500" s="159"/>
      <c r="X500" s="150"/>
      <c r="Y500" s="150"/>
      <c r="Z500" s="150"/>
      <c r="AA500" s="150"/>
      <c r="AB500" s="150"/>
      <c r="AC500" s="150"/>
      <c r="AD500" s="150"/>
      <c r="AE500" s="150"/>
      <c r="AF500" s="150"/>
      <c r="AG500" s="150" t="s">
        <v>226</v>
      </c>
      <c r="AH500" s="150"/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outlineLevel="1">
      <c r="A501" s="157"/>
      <c r="B501" s="158"/>
      <c r="C501" s="236"/>
      <c r="D501" s="237"/>
      <c r="E501" s="237"/>
      <c r="F501" s="237"/>
      <c r="G501" s="237"/>
      <c r="H501" s="159"/>
      <c r="I501" s="159"/>
      <c r="J501" s="159"/>
      <c r="K501" s="159"/>
      <c r="L501" s="159"/>
      <c r="M501" s="159"/>
      <c r="N501" s="159"/>
      <c r="O501" s="159"/>
      <c r="P501" s="159"/>
      <c r="Q501" s="159"/>
      <c r="R501" s="159"/>
      <c r="S501" s="159"/>
      <c r="T501" s="159"/>
      <c r="U501" s="159"/>
      <c r="V501" s="159"/>
      <c r="W501" s="159"/>
      <c r="X501" s="150"/>
      <c r="Y501" s="150"/>
      <c r="Z501" s="150"/>
      <c r="AA501" s="150"/>
      <c r="AB501" s="150"/>
      <c r="AC501" s="150"/>
      <c r="AD501" s="150"/>
      <c r="AE501" s="150"/>
      <c r="AF501" s="150"/>
      <c r="AG501" s="150" t="s">
        <v>137</v>
      </c>
      <c r="AH501" s="150"/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outlineLevel="1">
      <c r="A502" s="167">
        <v>108</v>
      </c>
      <c r="B502" s="168" t="s">
        <v>679</v>
      </c>
      <c r="C502" s="177" t="s">
        <v>680</v>
      </c>
      <c r="D502" s="169" t="s">
        <v>488</v>
      </c>
      <c r="E502" s="170">
        <v>34</v>
      </c>
      <c r="F502" s="171"/>
      <c r="G502" s="172">
        <f>ROUND(E502*F502,2)</f>
        <v>0</v>
      </c>
      <c r="H502" s="171"/>
      <c r="I502" s="172">
        <f>ROUND(E502*H502,2)</f>
        <v>0</v>
      </c>
      <c r="J502" s="171"/>
      <c r="K502" s="172">
        <f>ROUND(E502*J502,2)</f>
        <v>0</v>
      </c>
      <c r="L502" s="172">
        <v>21</v>
      </c>
      <c r="M502" s="172">
        <f>G502*(1+L502/100)</f>
        <v>0</v>
      </c>
      <c r="N502" s="172">
        <v>5.1000000000000004E-4</v>
      </c>
      <c r="O502" s="172">
        <f>ROUND(E502*N502,2)</f>
        <v>0.02</v>
      </c>
      <c r="P502" s="172">
        <v>0</v>
      </c>
      <c r="Q502" s="172">
        <f>ROUND(E502*P502,2)</f>
        <v>0</v>
      </c>
      <c r="R502" s="172"/>
      <c r="S502" s="172" t="s">
        <v>200</v>
      </c>
      <c r="T502" s="173" t="s">
        <v>133</v>
      </c>
      <c r="U502" s="159">
        <v>0.26700000000000002</v>
      </c>
      <c r="V502" s="159">
        <f>ROUND(E502*U502,2)</f>
        <v>9.08</v>
      </c>
      <c r="W502" s="159"/>
      <c r="X502" s="150"/>
      <c r="Y502" s="150"/>
      <c r="Z502" s="150"/>
      <c r="AA502" s="150"/>
      <c r="AB502" s="150"/>
      <c r="AC502" s="150"/>
      <c r="AD502" s="150"/>
      <c r="AE502" s="150"/>
      <c r="AF502" s="150"/>
      <c r="AG502" s="150" t="s">
        <v>226</v>
      </c>
      <c r="AH502" s="150"/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outlineLevel="1">
      <c r="A503" s="157"/>
      <c r="B503" s="158"/>
      <c r="C503" s="236"/>
      <c r="D503" s="237"/>
      <c r="E503" s="237"/>
      <c r="F503" s="237"/>
      <c r="G503" s="237"/>
      <c r="H503" s="159"/>
      <c r="I503" s="159"/>
      <c r="J503" s="159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0"/>
      <c r="Y503" s="150"/>
      <c r="Z503" s="150"/>
      <c r="AA503" s="150"/>
      <c r="AB503" s="150"/>
      <c r="AC503" s="150"/>
      <c r="AD503" s="150"/>
      <c r="AE503" s="150"/>
      <c r="AF503" s="150"/>
      <c r="AG503" s="150" t="s">
        <v>137</v>
      </c>
      <c r="AH503" s="150"/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1">
      <c r="A504" s="167">
        <v>109</v>
      </c>
      <c r="B504" s="168" t="s">
        <v>681</v>
      </c>
      <c r="C504" s="177" t="s">
        <v>682</v>
      </c>
      <c r="D504" s="169" t="s">
        <v>488</v>
      </c>
      <c r="E504" s="170">
        <v>409</v>
      </c>
      <c r="F504" s="171"/>
      <c r="G504" s="172">
        <f>ROUND(E504*F504,2)</f>
        <v>0</v>
      </c>
      <c r="H504" s="171"/>
      <c r="I504" s="172">
        <f>ROUND(E504*H504,2)</f>
        <v>0</v>
      </c>
      <c r="J504" s="171"/>
      <c r="K504" s="172">
        <f>ROUND(E504*J504,2)</f>
        <v>0</v>
      </c>
      <c r="L504" s="172">
        <v>21</v>
      </c>
      <c r="M504" s="172">
        <f>G504*(1+L504/100)</f>
        <v>0</v>
      </c>
      <c r="N504" s="172">
        <v>0</v>
      </c>
      <c r="O504" s="172">
        <f>ROUND(E504*N504,2)</f>
        <v>0</v>
      </c>
      <c r="P504" s="172">
        <v>0</v>
      </c>
      <c r="Q504" s="172">
        <f>ROUND(E504*P504,2)</f>
        <v>0</v>
      </c>
      <c r="R504" s="172"/>
      <c r="S504" s="172" t="s">
        <v>200</v>
      </c>
      <c r="T504" s="173" t="s">
        <v>133</v>
      </c>
      <c r="U504" s="159">
        <v>5.2999999999999999E-2</v>
      </c>
      <c r="V504" s="159">
        <f>ROUND(E504*U504,2)</f>
        <v>21.68</v>
      </c>
      <c r="W504" s="159"/>
      <c r="X504" s="150"/>
      <c r="Y504" s="150"/>
      <c r="Z504" s="150"/>
      <c r="AA504" s="150"/>
      <c r="AB504" s="150"/>
      <c r="AC504" s="150"/>
      <c r="AD504" s="150"/>
      <c r="AE504" s="150"/>
      <c r="AF504" s="150"/>
      <c r="AG504" s="150" t="s">
        <v>226</v>
      </c>
      <c r="AH504" s="150"/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outlineLevel="1">
      <c r="A505" s="157"/>
      <c r="B505" s="158"/>
      <c r="C505" s="236"/>
      <c r="D505" s="237"/>
      <c r="E505" s="237"/>
      <c r="F505" s="237"/>
      <c r="G505" s="237"/>
      <c r="H505" s="159"/>
      <c r="I505" s="159"/>
      <c r="J505" s="159"/>
      <c r="K505" s="159"/>
      <c r="L505" s="159"/>
      <c r="M505" s="159"/>
      <c r="N505" s="159"/>
      <c r="O505" s="159"/>
      <c r="P505" s="159"/>
      <c r="Q505" s="159"/>
      <c r="R505" s="159"/>
      <c r="S505" s="159"/>
      <c r="T505" s="159"/>
      <c r="U505" s="159"/>
      <c r="V505" s="159"/>
      <c r="W505" s="159"/>
      <c r="X505" s="150"/>
      <c r="Y505" s="150"/>
      <c r="Z505" s="150"/>
      <c r="AA505" s="150"/>
      <c r="AB505" s="150"/>
      <c r="AC505" s="150"/>
      <c r="AD505" s="150"/>
      <c r="AE505" s="150"/>
      <c r="AF505" s="150"/>
      <c r="AG505" s="150" t="s">
        <v>137</v>
      </c>
      <c r="AH505" s="150"/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50"/>
      <c r="BB505" s="150"/>
      <c r="BC505" s="150"/>
      <c r="BD505" s="150"/>
      <c r="BE505" s="150"/>
      <c r="BF505" s="150"/>
      <c r="BG505" s="150"/>
      <c r="BH505" s="150"/>
    </row>
    <row r="506" spans="1:60" outlineLevel="1">
      <c r="A506" s="167">
        <v>110</v>
      </c>
      <c r="B506" s="168" t="s">
        <v>683</v>
      </c>
      <c r="C506" s="177" t="s">
        <v>684</v>
      </c>
      <c r="D506" s="169" t="s">
        <v>234</v>
      </c>
      <c r="E506" s="170">
        <v>30</v>
      </c>
      <c r="F506" s="171"/>
      <c r="G506" s="172">
        <f>ROUND(E506*F506,2)</f>
        <v>0</v>
      </c>
      <c r="H506" s="171"/>
      <c r="I506" s="172">
        <f>ROUND(E506*H506,2)</f>
        <v>0</v>
      </c>
      <c r="J506" s="171"/>
      <c r="K506" s="172">
        <f>ROUND(E506*J506,2)</f>
        <v>0</v>
      </c>
      <c r="L506" s="172">
        <v>21</v>
      </c>
      <c r="M506" s="172">
        <f>G506*(1+L506/100)</f>
        <v>0</v>
      </c>
      <c r="N506" s="172">
        <v>2.1000000000000001E-4</v>
      </c>
      <c r="O506" s="172">
        <f>ROUND(E506*N506,2)</f>
        <v>0.01</v>
      </c>
      <c r="P506" s="172">
        <v>0</v>
      </c>
      <c r="Q506" s="172">
        <f>ROUND(E506*P506,2)</f>
        <v>0</v>
      </c>
      <c r="R506" s="172"/>
      <c r="S506" s="172" t="s">
        <v>200</v>
      </c>
      <c r="T506" s="173" t="s">
        <v>133</v>
      </c>
      <c r="U506" s="159">
        <v>0.33600000000000002</v>
      </c>
      <c r="V506" s="159">
        <f>ROUND(E506*U506,2)</f>
        <v>10.08</v>
      </c>
      <c r="W506" s="159"/>
      <c r="X506" s="150"/>
      <c r="Y506" s="150"/>
      <c r="Z506" s="150"/>
      <c r="AA506" s="150"/>
      <c r="AB506" s="150"/>
      <c r="AC506" s="150"/>
      <c r="AD506" s="150"/>
      <c r="AE506" s="150"/>
      <c r="AF506" s="150"/>
      <c r="AG506" s="150" t="s">
        <v>226</v>
      </c>
      <c r="AH506" s="150"/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outlineLevel="1">
      <c r="A507" s="157"/>
      <c r="B507" s="158"/>
      <c r="C507" s="232" t="s">
        <v>685</v>
      </c>
      <c r="D507" s="233"/>
      <c r="E507" s="233"/>
      <c r="F507" s="233"/>
      <c r="G507" s="233"/>
      <c r="H507" s="159"/>
      <c r="I507" s="159"/>
      <c r="J507" s="159"/>
      <c r="K507" s="159"/>
      <c r="L507" s="159"/>
      <c r="M507" s="159"/>
      <c r="N507" s="159"/>
      <c r="O507" s="159"/>
      <c r="P507" s="159"/>
      <c r="Q507" s="159"/>
      <c r="R507" s="159"/>
      <c r="S507" s="159"/>
      <c r="T507" s="159"/>
      <c r="U507" s="159"/>
      <c r="V507" s="159"/>
      <c r="W507" s="159"/>
      <c r="X507" s="150"/>
      <c r="Y507" s="150"/>
      <c r="Z507" s="150"/>
      <c r="AA507" s="150"/>
      <c r="AB507" s="150"/>
      <c r="AC507" s="150"/>
      <c r="AD507" s="150"/>
      <c r="AE507" s="150"/>
      <c r="AF507" s="150"/>
      <c r="AG507" s="150" t="s">
        <v>135</v>
      </c>
      <c r="AH507" s="150"/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50"/>
      <c r="BB507" s="150"/>
      <c r="BC507" s="150"/>
      <c r="BD507" s="150"/>
      <c r="BE507" s="150"/>
      <c r="BF507" s="150"/>
      <c r="BG507" s="150"/>
      <c r="BH507" s="150"/>
    </row>
    <row r="508" spans="1:60" outlineLevel="1">
      <c r="A508" s="157"/>
      <c r="B508" s="158"/>
      <c r="C508" s="234"/>
      <c r="D508" s="235"/>
      <c r="E508" s="235"/>
      <c r="F508" s="235"/>
      <c r="G508" s="235"/>
      <c r="H508" s="159"/>
      <c r="I508" s="159"/>
      <c r="J508" s="159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0"/>
      <c r="Y508" s="150"/>
      <c r="Z508" s="150"/>
      <c r="AA508" s="150"/>
      <c r="AB508" s="150"/>
      <c r="AC508" s="150"/>
      <c r="AD508" s="150"/>
      <c r="AE508" s="150"/>
      <c r="AF508" s="150"/>
      <c r="AG508" s="150" t="s">
        <v>137</v>
      </c>
      <c r="AH508" s="150"/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outlineLevel="1">
      <c r="A509" s="167">
        <v>111</v>
      </c>
      <c r="B509" s="168" t="s">
        <v>686</v>
      </c>
      <c r="C509" s="177" t="s">
        <v>687</v>
      </c>
      <c r="D509" s="169" t="s">
        <v>234</v>
      </c>
      <c r="E509" s="170">
        <v>15</v>
      </c>
      <c r="F509" s="171"/>
      <c r="G509" s="172">
        <f>ROUND(E509*F509,2)</f>
        <v>0</v>
      </c>
      <c r="H509" s="171"/>
      <c r="I509" s="172">
        <f>ROUND(E509*H509,2)</f>
        <v>0</v>
      </c>
      <c r="J509" s="171"/>
      <c r="K509" s="172">
        <f>ROUND(E509*J509,2)</f>
        <v>0</v>
      </c>
      <c r="L509" s="172">
        <v>21</v>
      </c>
      <c r="M509" s="172">
        <f>G509*(1+L509/100)</f>
        <v>0</v>
      </c>
      <c r="N509" s="172">
        <v>2.4000000000000001E-4</v>
      </c>
      <c r="O509" s="172">
        <f>ROUND(E509*N509,2)</f>
        <v>0</v>
      </c>
      <c r="P509" s="172">
        <v>0</v>
      </c>
      <c r="Q509" s="172">
        <f>ROUND(E509*P509,2)</f>
        <v>0</v>
      </c>
      <c r="R509" s="172"/>
      <c r="S509" s="172" t="s">
        <v>200</v>
      </c>
      <c r="T509" s="173" t="s">
        <v>133</v>
      </c>
      <c r="U509" s="159">
        <v>0.40300000000000002</v>
      </c>
      <c r="V509" s="159">
        <f>ROUND(E509*U509,2)</f>
        <v>6.05</v>
      </c>
      <c r="W509" s="159"/>
      <c r="X509" s="150"/>
      <c r="Y509" s="150"/>
      <c r="Z509" s="150"/>
      <c r="AA509" s="150"/>
      <c r="AB509" s="150"/>
      <c r="AC509" s="150"/>
      <c r="AD509" s="150"/>
      <c r="AE509" s="150"/>
      <c r="AF509" s="150"/>
      <c r="AG509" s="150" t="s">
        <v>226</v>
      </c>
      <c r="AH509" s="150"/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1">
      <c r="A510" s="157"/>
      <c r="B510" s="158"/>
      <c r="C510" s="232" t="s">
        <v>688</v>
      </c>
      <c r="D510" s="233"/>
      <c r="E510" s="233"/>
      <c r="F510" s="233"/>
      <c r="G510" s="233"/>
      <c r="H510" s="159"/>
      <c r="I510" s="159"/>
      <c r="J510" s="159"/>
      <c r="K510" s="159"/>
      <c r="L510" s="159"/>
      <c r="M510" s="159"/>
      <c r="N510" s="159"/>
      <c r="O510" s="159"/>
      <c r="P510" s="159"/>
      <c r="Q510" s="159"/>
      <c r="R510" s="159"/>
      <c r="S510" s="159"/>
      <c r="T510" s="159"/>
      <c r="U510" s="159"/>
      <c r="V510" s="159"/>
      <c r="W510" s="159"/>
      <c r="X510" s="150"/>
      <c r="Y510" s="150"/>
      <c r="Z510" s="150"/>
      <c r="AA510" s="150"/>
      <c r="AB510" s="150"/>
      <c r="AC510" s="150"/>
      <c r="AD510" s="150"/>
      <c r="AE510" s="150"/>
      <c r="AF510" s="150"/>
      <c r="AG510" s="150" t="s">
        <v>135</v>
      </c>
      <c r="AH510" s="150"/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outlineLevel="1">
      <c r="A511" s="157"/>
      <c r="B511" s="158"/>
      <c r="C511" s="234"/>
      <c r="D511" s="235"/>
      <c r="E511" s="235"/>
      <c r="F511" s="235"/>
      <c r="G511" s="235"/>
      <c r="H511" s="159"/>
      <c r="I511" s="159"/>
      <c r="J511" s="159"/>
      <c r="K511" s="159"/>
      <c r="L511" s="159"/>
      <c r="M511" s="159"/>
      <c r="N511" s="159"/>
      <c r="O511" s="159"/>
      <c r="P511" s="159"/>
      <c r="Q511" s="159"/>
      <c r="R511" s="159"/>
      <c r="S511" s="159"/>
      <c r="T511" s="159"/>
      <c r="U511" s="159"/>
      <c r="V511" s="159"/>
      <c r="W511" s="159"/>
      <c r="X511" s="150"/>
      <c r="Y511" s="150"/>
      <c r="Z511" s="150"/>
      <c r="AA511" s="150"/>
      <c r="AB511" s="150"/>
      <c r="AC511" s="150"/>
      <c r="AD511" s="150"/>
      <c r="AE511" s="150"/>
      <c r="AF511" s="150"/>
      <c r="AG511" s="150" t="s">
        <v>137</v>
      </c>
      <c r="AH511" s="150"/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outlineLevel="1">
      <c r="A512" s="167">
        <v>112</v>
      </c>
      <c r="B512" s="168" t="s">
        <v>689</v>
      </c>
      <c r="C512" s="177" t="s">
        <v>690</v>
      </c>
      <c r="D512" s="169" t="s">
        <v>234</v>
      </c>
      <c r="E512" s="170">
        <v>5</v>
      </c>
      <c r="F512" s="171"/>
      <c r="G512" s="172">
        <f>ROUND(E512*F512,2)</f>
        <v>0</v>
      </c>
      <c r="H512" s="171"/>
      <c r="I512" s="172">
        <f>ROUND(E512*H512,2)</f>
        <v>0</v>
      </c>
      <c r="J512" s="171"/>
      <c r="K512" s="172">
        <f>ROUND(E512*J512,2)</f>
        <v>0</v>
      </c>
      <c r="L512" s="172">
        <v>21</v>
      </c>
      <c r="M512" s="172">
        <f>G512*(1+L512/100)</f>
        <v>0</v>
      </c>
      <c r="N512" s="172">
        <v>0</v>
      </c>
      <c r="O512" s="172">
        <f>ROUND(E512*N512,2)</f>
        <v>0</v>
      </c>
      <c r="P512" s="172">
        <v>0</v>
      </c>
      <c r="Q512" s="172">
        <f>ROUND(E512*P512,2)</f>
        <v>0</v>
      </c>
      <c r="R512" s="172"/>
      <c r="S512" s="172" t="s">
        <v>200</v>
      </c>
      <c r="T512" s="173" t="s">
        <v>133</v>
      </c>
      <c r="U512" s="159">
        <v>0</v>
      </c>
      <c r="V512" s="159">
        <f>ROUND(E512*U512,2)</f>
        <v>0</v>
      </c>
      <c r="W512" s="159"/>
      <c r="X512" s="150"/>
      <c r="Y512" s="150"/>
      <c r="Z512" s="150"/>
      <c r="AA512" s="150"/>
      <c r="AB512" s="150"/>
      <c r="AC512" s="150"/>
      <c r="AD512" s="150"/>
      <c r="AE512" s="150"/>
      <c r="AF512" s="150"/>
      <c r="AG512" s="150" t="s">
        <v>494</v>
      </c>
      <c r="AH512" s="150"/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outlineLevel="1">
      <c r="A513" s="157"/>
      <c r="B513" s="158"/>
      <c r="C513" s="236"/>
      <c r="D513" s="237"/>
      <c r="E513" s="237"/>
      <c r="F513" s="237"/>
      <c r="G513" s="237"/>
      <c r="H513" s="159"/>
      <c r="I513" s="159"/>
      <c r="J513" s="159"/>
      <c r="K513" s="159"/>
      <c r="L513" s="159"/>
      <c r="M513" s="159"/>
      <c r="N513" s="159"/>
      <c r="O513" s="159"/>
      <c r="P513" s="159"/>
      <c r="Q513" s="159"/>
      <c r="R513" s="159"/>
      <c r="S513" s="159"/>
      <c r="T513" s="159"/>
      <c r="U513" s="159"/>
      <c r="V513" s="159"/>
      <c r="W513" s="159"/>
      <c r="X513" s="150"/>
      <c r="Y513" s="150"/>
      <c r="Z513" s="150"/>
      <c r="AA513" s="150"/>
      <c r="AB513" s="150"/>
      <c r="AC513" s="150"/>
      <c r="AD513" s="150"/>
      <c r="AE513" s="150"/>
      <c r="AF513" s="150"/>
      <c r="AG513" s="150" t="s">
        <v>137</v>
      </c>
      <c r="AH513" s="150"/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50"/>
      <c r="BB513" s="150"/>
      <c r="BC513" s="150"/>
      <c r="BD513" s="150"/>
      <c r="BE513" s="150"/>
      <c r="BF513" s="150"/>
      <c r="BG513" s="150"/>
      <c r="BH513" s="150"/>
    </row>
    <row r="514" spans="1:60" outlineLevel="1">
      <c r="A514" s="167">
        <v>113</v>
      </c>
      <c r="B514" s="168" t="s">
        <v>691</v>
      </c>
      <c r="C514" s="177" t="s">
        <v>692</v>
      </c>
      <c r="D514" s="169" t="s">
        <v>234</v>
      </c>
      <c r="E514" s="170">
        <v>1</v>
      </c>
      <c r="F514" s="171"/>
      <c r="G514" s="172">
        <f>ROUND(E514*F514,2)</f>
        <v>0</v>
      </c>
      <c r="H514" s="171"/>
      <c r="I514" s="172">
        <f>ROUND(E514*H514,2)</f>
        <v>0</v>
      </c>
      <c r="J514" s="171"/>
      <c r="K514" s="172">
        <f>ROUND(E514*J514,2)</f>
        <v>0</v>
      </c>
      <c r="L514" s="172">
        <v>21</v>
      </c>
      <c r="M514" s="172">
        <f>G514*(1+L514/100)</f>
        <v>0</v>
      </c>
      <c r="N514" s="172">
        <v>0</v>
      </c>
      <c r="O514" s="172">
        <f>ROUND(E514*N514,2)</f>
        <v>0</v>
      </c>
      <c r="P514" s="172">
        <v>0</v>
      </c>
      <c r="Q514" s="172">
        <f>ROUND(E514*P514,2)</f>
        <v>0</v>
      </c>
      <c r="R514" s="172"/>
      <c r="S514" s="172" t="s">
        <v>200</v>
      </c>
      <c r="T514" s="173" t="s">
        <v>133</v>
      </c>
      <c r="U514" s="159">
        <v>0</v>
      </c>
      <c r="V514" s="159">
        <f>ROUND(E514*U514,2)</f>
        <v>0</v>
      </c>
      <c r="W514" s="159"/>
      <c r="X514" s="150"/>
      <c r="Y514" s="150"/>
      <c r="Z514" s="150"/>
      <c r="AA514" s="150"/>
      <c r="AB514" s="150"/>
      <c r="AC514" s="150"/>
      <c r="AD514" s="150"/>
      <c r="AE514" s="150"/>
      <c r="AF514" s="150"/>
      <c r="AG514" s="150" t="s">
        <v>494</v>
      </c>
      <c r="AH514" s="150"/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1">
      <c r="A515" s="157"/>
      <c r="B515" s="158"/>
      <c r="C515" s="236"/>
      <c r="D515" s="237"/>
      <c r="E515" s="237"/>
      <c r="F515" s="237"/>
      <c r="G515" s="237"/>
      <c r="H515" s="159"/>
      <c r="I515" s="159"/>
      <c r="J515" s="159"/>
      <c r="K515" s="159"/>
      <c r="L515" s="159"/>
      <c r="M515" s="159"/>
      <c r="N515" s="159"/>
      <c r="O515" s="159"/>
      <c r="P515" s="159"/>
      <c r="Q515" s="159"/>
      <c r="R515" s="159"/>
      <c r="S515" s="159"/>
      <c r="T515" s="159"/>
      <c r="U515" s="159"/>
      <c r="V515" s="159"/>
      <c r="W515" s="159"/>
      <c r="X515" s="150"/>
      <c r="Y515" s="150"/>
      <c r="Z515" s="150"/>
      <c r="AA515" s="150"/>
      <c r="AB515" s="150"/>
      <c r="AC515" s="150"/>
      <c r="AD515" s="150"/>
      <c r="AE515" s="150"/>
      <c r="AF515" s="150"/>
      <c r="AG515" s="150" t="s">
        <v>137</v>
      </c>
      <c r="AH515" s="150"/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1">
      <c r="A516" s="167">
        <v>114</v>
      </c>
      <c r="B516" s="168" t="s">
        <v>693</v>
      </c>
      <c r="C516" s="177" t="s">
        <v>694</v>
      </c>
      <c r="D516" s="169" t="s">
        <v>234</v>
      </c>
      <c r="E516" s="170">
        <v>10</v>
      </c>
      <c r="F516" s="171"/>
      <c r="G516" s="172">
        <f>ROUND(E516*F516,2)</f>
        <v>0</v>
      </c>
      <c r="H516" s="171"/>
      <c r="I516" s="172">
        <f>ROUND(E516*H516,2)</f>
        <v>0</v>
      </c>
      <c r="J516" s="171"/>
      <c r="K516" s="172">
        <f>ROUND(E516*J516,2)</f>
        <v>0</v>
      </c>
      <c r="L516" s="172">
        <v>21</v>
      </c>
      <c r="M516" s="172">
        <f>G516*(1+L516/100)</f>
        <v>0</v>
      </c>
      <c r="N516" s="172">
        <v>0</v>
      </c>
      <c r="O516" s="172">
        <f>ROUND(E516*N516,2)</f>
        <v>0</v>
      </c>
      <c r="P516" s="172">
        <v>0</v>
      </c>
      <c r="Q516" s="172">
        <f>ROUND(E516*P516,2)</f>
        <v>0</v>
      </c>
      <c r="R516" s="172" t="s">
        <v>492</v>
      </c>
      <c r="S516" s="172" t="s">
        <v>132</v>
      </c>
      <c r="T516" s="173" t="s">
        <v>133</v>
      </c>
      <c r="U516" s="159">
        <v>0</v>
      </c>
      <c r="V516" s="159">
        <f>ROUND(E516*U516,2)</f>
        <v>0</v>
      </c>
      <c r="W516" s="159"/>
      <c r="X516" s="150"/>
      <c r="Y516" s="150"/>
      <c r="Z516" s="150"/>
      <c r="AA516" s="150"/>
      <c r="AB516" s="150"/>
      <c r="AC516" s="150"/>
      <c r="AD516" s="150"/>
      <c r="AE516" s="150"/>
      <c r="AF516" s="150"/>
      <c r="AG516" s="150" t="s">
        <v>494</v>
      </c>
      <c r="AH516" s="150"/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outlineLevel="1">
      <c r="A517" s="157"/>
      <c r="B517" s="158"/>
      <c r="C517" s="236"/>
      <c r="D517" s="237"/>
      <c r="E517" s="237"/>
      <c r="F517" s="237"/>
      <c r="G517" s="237"/>
      <c r="H517" s="159"/>
      <c r="I517" s="159"/>
      <c r="J517" s="159"/>
      <c r="K517" s="159"/>
      <c r="L517" s="159"/>
      <c r="M517" s="159"/>
      <c r="N517" s="159"/>
      <c r="O517" s="159"/>
      <c r="P517" s="159"/>
      <c r="Q517" s="159"/>
      <c r="R517" s="159"/>
      <c r="S517" s="159"/>
      <c r="T517" s="159"/>
      <c r="U517" s="159"/>
      <c r="V517" s="159"/>
      <c r="W517" s="159"/>
      <c r="X517" s="150"/>
      <c r="Y517" s="150"/>
      <c r="Z517" s="150"/>
      <c r="AA517" s="150"/>
      <c r="AB517" s="150"/>
      <c r="AC517" s="150"/>
      <c r="AD517" s="150"/>
      <c r="AE517" s="150"/>
      <c r="AF517" s="150"/>
      <c r="AG517" s="150" t="s">
        <v>137</v>
      </c>
      <c r="AH517" s="150"/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1">
      <c r="A518" s="167">
        <v>115</v>
      </c>
      <c r="B518" s="168" t="s">
        <v>695</v>
      </c>
      <c r="C518" s="177" t="s">
        <v>696</v>
      </c>
      <c r="D518" s="169" t="s">
        <v>253</v>
      </c>
      <c r="E518" s="170">
        <v>3580.92</v>
      </c>
      <c r="F518" s="171"/>
      <c r="G518" s="172">
        <f>ROUND(E518*F518,2)</f>
        <v>0</v>
      </c>
      <c r="H518" s="171"/>
      <c r="I518" s="172">
        <f>ROUND(E518*H518,2)</f>
        <v>0</v>
      </c>
      <c r="J518" s="171"/>
      <c r="K518" s="172">
        <f>ROUND(E518*J518,2)</f>
        <v>0</v>
      </c>
      <c r="L518" s="172">
        <v>21</v>
      </c>
      <c r="M518" s="172">
        <f>G518*(1+L518/100)</f>
        <v>0</v>
      </c>
      <c r="N518" s="172">
        <v>2.827E-2</v>
      </c>
      <c r="O518" s="172">
        <f>ROUND(E518*N518,2)</f>
        <v>101.23</v>
      </c>
      <c r="P518" s="172">
        <v>0</v>
      </c>
      <c r="Q518" s="172">
        <f>ROUND(E518*P518,2)</f>
        <v>0</v>
      </c>
      <c r="R518" s="172"/>
      <c r="S518" s="172" t="s">
        <v>200</v>
      </c>
      <c r="T518" s="173" t="s">
        <v>133</v>
      </c>
      <c r="U518" s="159">
        <v>0</v>
      </c>
      <c r="V518" s="159">
        <f>ROUND(E518*U518,2)</f>
        <v>0</v>
      </c>
      <c r="W518" s="159"/>
      <c r="X518" s="150"/>
      <c r="Y518" s="150"/>
      <c r="Z518" s="150"/>
      <c r="AA518" s="150"/>
      <c r="AB518" s="150"/>
      <c r="AC518" s="150"/>
      <c r="AD518" s="150"/>
      <c r="AE518" s="150"/>
      <c r="AF518" s="150"/>
      <c r="AG518" s="150" t="s">
        <v>494</v>
      </c>
      <c r="AH518" s="150"/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1">
      <c r="A519" s="157"/>
      <c r="B519" s="158"/>
      <c r="C519" s="183" t="s">
        <v>697</v>
      </c>
      <c r="D519" s="181"/>
      <c r="E519" s="182">
        <v>3580.92</v>
      </c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0"/>
      <c r="Y519" s="150"/>
      <c r="Z519" s="150"/>
      <c r="AA519" s="150"/>
      <c r="AB519" s="150"/>
      <c r="AC519" s="150"/>
      <c r="AD519" s="150"/>
      <c r="AE519" s="150"/>
      <c r="AF519" s="150"/>
      <c r="AG519" s="150" t="s">
        <v>256</v>
      </c>
      <c r="AH519" s="150">
        <v>0</v>
      </c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outlineLevel="1">
      <c r="A520" s="157"/>
      <c r="B520" s="158"/>
      <c r="C520" s="234"/>
      <c r="D520" s="235"/>
      <c r="E520" s="235"/>
      <c r="F520" s="235"/>
      <c r="G520" s="235"/>
      <c r="H520" s="159"/>
      <c r="I520" s="159"/>
      <c r="J520" s="159"/>
      <c r="K520" s="159"/>
      <c r="L520" s="159"/>
      <c r="M520" s="159"/>
      <c r="N520" s="159"/>
      <c r="O520" s="159"/>
      <c r="P520" s="159"/>
      <c r="Q520" s="159"/>
      <c r="R520" s="159"/>
      <c r="S520" s="159"/>
      <c r="T520" s="159"/>
      <c r="U520" s="159"/>
      <c r="V520" s="159"/>
      <c r="W520" s="159"/>
      <c r="X520" s="150"/>
      <c r="Y520" s="150"/>
      <c r="Z520" s="150"/>
      <c r="AA520" s="150"/>
      <c r="AB520" s="150"/>
      <c r="AC520" s="150"/>
      <c r="AD520" s="150"/>
      <c r="AE520" s="150"/>
      <c r="AF520" s="150"/>
      <c r="AG520" s="150" t="s">
        <v>137</v>
      </c>
      <c r="AH520" s="150"/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ht="22.5" outlineLevel="1">
      <c r="A521" s="167">
        <v>116</v>
      </c>
      <c r="B521" s="168" t="s">
        <v>698</v>
      </c>
      <c r="C521" s="177" t="s">
        <v>699</v>
      </c>
      <c r="D521" s="169" t="s">
        <v>253</v>
      </c>
      <c r="E521" s="170">
        <v>1.0149999999999999</v>
      </c>
      <c r="F521" s="171"/>
      <c r="G521" s="172">
        <f>ROUND(E521*F521,2)</f>
        <v>0</v>
      </c>
      <c r="H521" s="171"/>
      <c r="I521" s="172">
        <f>ROUND(E521*H521,2)</f>
        <v>0</v>
      </c>
      <c r="J521" s="171"/>
      <c r="K521" s="172">
        <f>ROUND(E521*J521,2)</f>
        <v>0</v>
      </c>
      <c r="L521" s="172">
        <v>21</v>
      </c>
      <c r="M521" s="172">
        <f>G521*(1+L521/100)</f>
        <v>0</v>
      </c>
      <c r="N521" s="172">
        <v>8.5100000000000002E-3</v>
      </c>
      <c r="O521" s="172">
        <f>ROUND(E521*N521,2)</f>
        <v>0.01</v>
      </c>
      <c r="P521" s="172">
        <v>0</v>
      </c>
      <c r="Q521" s="172">
        <f>ROUND(E521*P521,2)</f>
        <v>0</v>
      </c>
      <c r="R521" s="172" t="s">
        <v>492</v>
      </c>
      <c r="S521" s="172" t="s">
        <v>132</v>
      </c>
      <c r="T521" s="173" t="s">
        <v>493</v>
      </c>
      <c r="U521" s="159">
        <v>0</v>
      </c>
      <c r="V521" s="159">
        <f>ROUND(E521*U521,2)</f>
        <v>0</v>
      </c>
      <c r="W521" s="159"/>
      <c r="X521" s="150"/>
      <c r="Y521" s="150"/>
      <c r="Z521" s="150"/>
      <c r="AA521" s="150"/>
      <c r="AB521" s="150"/>
      <c r="AC521" s="150"/>
      <c r="AD521" s="150"/>
      <c r="AE521" s="150"/>
      <c r="AF521" s="150"/>
      <c r="AG521" s="150" t="s">
        <v>494</v>
      </c>
      <c r="AH521" s="150"/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1">
      <c r="A522" s="157"/>
      <c r="B522" s="158"/>
      <c r="C522" s="183" t="s">
        <v>700</v>
      </c>
      <c r="D522" s="181"/>
      <c r="E522" s="182">
        <v>1.0149999999999999</v>
      </c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0"/>
      <c r="Y522" s="150"/>
      <c r="Z522" s="150"/>
      <c r="AA522" s="150"/>
      <c r="AB522" s="150"/>
      <c r="AC522" s="150"/>
      <c r="AD522" s="150"/>
      <c r="AE522" s="150"/>
      <c r="AF522" s="150"/>
      <c r="AG522" s="150" t="s">
        <v>256</v>
      </c>
      <c r="AH522" s="150">
        <v>0</v>
      </c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1">
      <c r="A523" s="157"/>
      <c r="B523" s="158"/>
      <c r="C523" s="234"/>
      <c r="D523" s="235"/>
      <c r="E523" s="235"/>
      <c r="F523" s="235"/>
      <c r="G523" s="235"/>
      <c r="H523" s="159"/>
      <c r="I523" s="159"/>
      <c r="J523" s="159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  <c r="W523" s="159"/>
      <c r="X523" s="150"/>
      <c r="Y523" s="150"/>
      <c r="Z523" s="150"/>
      <c r="AA523" s="150"/>
      <c r="AB523" s="150"/>
      <c r="AC523" s="150"/>
      <c r="AD523" s="150"/>
      <c r="AE523" s="150"/>
      <c r="AF523" s="150"/>
      <c r="AG523" s="150" t="s">
        <v>137</v>
      </c>
      <c r="AH523" s="150"/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ht="22.5" outlineLevel="1">
      <c r="A524" s="167">
        <v>117</v>
      </c>
      <c r="B524" s="168" t="s">
        <v>701</v>
      </c>
      <c r="C524" s="177" t="s">
        <v>702</v>
      </c>
      <c r="D524" s="169" t="s">
        <v>253</v>
      </c>
      <c r="E524" s="170">
        <v>12.18</v>
      </c>
      <c r="F524" s="171"/>
      <c r="G524" s="172">
        <f>ROUND(E524*F524,2)</f>
        <v>0</v>
      </c>
      <c r="H524" s="171"/>
      <c r="I524" s="172">
        <f>ROUND(E524*H524,2)</f>
        <v>0</v>
      </c>
      <c r="J524" s="171"/>
      <c r="K524" s="172">
        <f>ROUND(E524*J524,2)</f>
        <v>0</v>
      </c>
      <c r="L524" s="172">
        <v>21</v>
      </c>
      <c r="M524" s="172">
        <f>G524*(1+L524/100)</f>
        <v>0</v>
      </c>
      <c r="N524" s="172">
        <v>1.328E-2</v>
      </c>
      <c r="O524" s="172">
        <f>ROUND(E524*N524,2)</f>
        <v>0.16</v>
      </c>
      <c r="P524" s="172">
        <v>0</v>
      </c>
      <c r="Q524" s="172">
        <f>ROUND(E524*P524,2)</f>
        <v>0</v>
      </c>
      <c r="R524" s="172" t="s">
        <v>492</v>
      </c>
      <c r="S524" s="172" t="s">
        <v>132</v>
      </c>
      <c r="T524" s="173" t="s">
        <v>493</v>
      </c>
      <c r="U524" s="159">
        <v>0</v>
      </c>
      <c r="V524" s="159">
        <f>ROUND(E524*U524,2)</f>
        <v>0</v>
      </c>
      <c r="W524" s="159"/>
      <c r="X524" s="150"/>
      <c r="Y524" s="150"/>
      <c r="Z524" s="150"/>
      <c r="AA524" s="150"/>
      <c r="AB524" s="150"/>
      <c r="AC524" s="150"/>
      <c r="AD524" s="150"/>
      <c r="AE524" s="150"/>
      <c r="AF524" s="150"/>
      <c r="AG524" s="150" t="s">
        <v>494</v>
      </c>
      <c r="AH524" s="150"/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outlineLevel="1">
      <c r="A525" s="157"/>
      <c r="B525" s="158"/>
      <c r="C525" s="183" t="s">
        <v>703</v>
      </c>
      <c r="D525" s="181"/>
      <c r="E525" s="182">
        <v>12.18</v>
      </c>
      <c r="F525" s="159"/>
      <c r="G525" s="159"/>
      <c r="H525" s="159"/>
      <c r="I525" s="159"/>
      <c r="J525" s="159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0"/>
      <c r="Y525" s="150"/>
      <c r="Z525" s="150"/>
      <c r="AA525" s="150"/>
      <c r="AB525" s="150"/>
      <c r="AC525" s="150"/>
      <c r="AD525" s="150"/>
      <c r="AE525" s="150"/>
      <c r="AF525" s="150"/>
      <c r="AG525" s="150" t="s">
        <v>256</v>
      </c>
      <c r="AH525" s="150">
        <v>0</v>
      </c>
      <c r="AI525" s="150"/>
      <c r="AJ525" s="150"/>
      <c r="AK525" s="150"/>
      <c r="AL525" s="150"/>
      <c r="AM525" s="150"/>
      <c r="AN525" s="150"/>
      <c r="AO525" s="150"/>
      <c r="AP525" s="150"/>
      <c r="AQ525" s="150"/>
      <c r="AR525" s="150"/>
      <c r="AS525" s="150"/>
      <c r="AT525" s="150"/>
      <c r="AU525" s="150"/>
      <c r="AV525" s="150"/>
      <c r="AW525" s="150"/>
      <c r="AX525" s="150"/>
      <c r="AY525" s="150"/>
      <c r="AZ525" s="150"/>
      <c r="BA525" s="150"/>
      <c r="BB525" s="150"/>
      <c r="BC525" s="150"/>
      <c r="BD525" s="150"/>
      <c r="BE525" s="150"/>
      <c r="BF525" s="150"/>
      <c r="BG525" s="150"/>
      <c r="BH525" s="150"/>
    </row>
    <row r="526" spans="1:60" outlineLevel="1">
      <c r="A526" s="157"/>
      <c r="B526" s="158"/>
      <c r="C526" s="234"/>
      <c r="D526" s="235"/>
      <c r="E526" s="235"/>
      <c r="F526" s="235"/>
      <c r="G526" s="235"/>
      <c r="H526" s="159"/>
      <c r="I526" s="159"/>
      <c r="J526" s="159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  <c r="W526" s="159"/>
      <c r="X526" s="150"/>
      <c r="Y526" s="150"/>
      <c r="Z526" s="150"/>
      <c r="AA526" s="150"/>
      <c r="AB526" s="150"/>
      <c r="AC526" s="150"/>
      <c r="AD526" s="150"/>
      <c r="AE526" s="150"/>
      <c r="AF526" s="150"/>
      <c r="AG526" s="150" t="s">
        <v>137</v>
      </c>
      <c r="AH526" s="150"/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 ht="22.5" outlineLevel="1">
      <c r="A527" s="167">
        <v>118</v>
      </c>
      <c r="B527" s="168" t="s">
        <v>704</v>
      </c>
      <c r="C527" s="177" t="s">
        <v>705</v>
      </c>
      <c r="D527" s="169" t="s">
        <v>253</v>
      </c>
      <c r="E527" s="170">
        <v>321.755</v>
      </c>
      <c r="F527" s="171"/>
      <c r="G527" s="172">
        <f>ROUND(E527*F527,2)</f>
        <v>0</v>
      </c>
      <c r="H527" s="171"/>
      <c r="I527" s="172">
        <f>ROUND(E527*H527,2)</f>
        <v>0</v>
      </c>
      <c r="J527" s="171"/>
      <c r="K527" s="172">
        <f>ROUND(E527*J527,2)</f>
        <v>0</v>
      </c>
      <c r="L527" s="172">
        <v>21</v>
      </c>
      <c r="M527" s="172">
        <f>G527*(1+L527/100)</f>
        <v>0</v>
      </c>
      <c r="N527" s="172">
        <v>4.1730000000000003E-2</v>
      </c>
      <c r="O527" s="172">
        <f>ROUND(E527*N527,2)</f>
        <v>13.43</v>
      </c>
      <c r="P527" s="172">
        <v>0</v>
      </c>
      <c r="Q527" s="172">
        <f>ROUND(E527*P527,2)</f>
        <v>0</v>
      </c>
      <c r="R527" s="172" t="s">
        <v>492</v>
      </c>
      <c r="S527" s="172" t="s">
        <v>132</v>
      </c>
      <c r="T527" s="173" t="s">
        <v>493</v>
      </c>
      <c r="U527" s="159">
        <v>0</v>
      </c>
      <c r="V527" s="159">
        <f>ROUND(E527*U527,2)</f>
        <v>0</v>
      </c>
      <c r="W527" s="159"/>
      <c r="X527" s="150"/>
      <c r="Y527" s="150"/>
      <c r="Z527" s="150"/>
      <c r="AA527" s="150"/>
      <c r="AB527" s="150"/>
      <c r="AC527" s="150"/>
      <c r="AD527" s="150"/>
      <c r="AE527" s="150"/>
      <c r="AF527" s="150"/>
      <c r="AG527" s="150" t="s">
        <v>494</v>
      </c>
      <c r="AH527" s="150"/>
      <c r="AI527" s="150"/>
      <c r="AJ527" s="150"/>
      <c r="AK527" s="150"/>
      <c r="AL527" s="150"/>
      <c r="AM527" s="150"/>
      <c r="AN527" s="150"/>
      <c r="AO527" s="150"/>
      <c r="AP527" s="150"/>
      <c r="AQ527" s="150"/>
      <c r="AR527" s="150"/>
      <c r="AS527" s="150"/>
      <c r="AT527" s="150"/>
      <c r="AU527" s="150"/>
      <c r="AV527" s="150"/>
      <c r="AW527" s="150"/>
      <c r="AX527" s="150"/>
      <c r="AY527" s="150"/>
      <c r="AZ527" s="150"/>
      <c r="BA527" s="150"/>
      <c r="BB527" s="150"/>
      <c r="BC527" s="150"/>
      <c r="BD527" s="150"/>
      <c r="BE527" s="150"/>
      <c r="BF527" s="150"/>
      <c r="BG527" s="150"/>
      <c r="BH527" s="150"/>
    </row>
    <row r="528" spans="1:60" outlineLevel="1">
      <c r="A528" s="157"/>
      <c r="B528" s="158"/>
      <c r="C528" s="183" t="s">
        <v>706</v>
      </c>
      <c r="D528" s="181"/>
      <c r="E528" s="182">
        <v>321.755</v>
      </c>
      <c r="F528" s="159"/>
      <c r="G528" s="159"/>
      <c r="H528" s="159"/>
      <c r="I528" s="159"/>
      <c r="J528" s="159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0"/>
      <c r="Y528" s="150"/>
      <c r="Z528" s="150"/>
      <c r="AA528" s="150"/>
      <c r="AB528" s="150"/>
      <c r="AC528" s="150"/>
      <c r="AD528" s="150"/>
      <c r="AE528" s="150"/>
      <c r="AF528" s="150"/>
      <c r="AG528" s="150" t="s">
        <v>256</v>
      </c>
      <c r="AH528" s="150">
        <v>0</v>
      </c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outlineLevel="1">
      <c r="A529" s="157"/>
      <c r="B529" s="158"/>
      <c r="C529" s="234"/>
      <c r="D529" s="235"/>
      <c r="E529" s="235"/>
      <c r="F529" s="235"/>
      <c r="G529" s="235"/>
      <c r="H529" s="159"/>
      <c r="I529" s="159"/>
      <c r="J529" s="159"/>
      <c r="K529" s="159"/>
      <c r="L529" s="159"/>
      <c r="M529" s="159"/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0"/>
      <c r="Y529" s="150"/>
      <c r="Z529" s="150"/>
      <c r="AA529" s="150"/>
      <c r="AB529" s="150"/>
      <c r="AC529" s="150"/>
      <c r="AD529" s="150"/>
      <c r="AE529" s="150"/>
      <c r="AF529" s="150"/>
      <c r="AG529" s="150" t="s">
        <v>137</v>
      </c>
      <c r="AH529" s="150"/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ht="22.5" outlineLevel="1">
      <c r="A530" s="167">
        <v>119</v>
      </c>
      <c r="B530" s="168" t="s">
        <v>707</v>
      </c>
      <c r="C530" s="177" t="s">
        <v>708</v>
      </c>
      <c r="D530" s="169" t="s">
        <v>234</v>
      </c>
      <c r="E530" s="170">
        <v>3</v>
      </c>
      <c r="F530" s="171"/>
      <c r="G530" s="172">
        <f>ROUND(E530*F530,2)</f>
        <v>0</v>
      </c>
      <c r="H530" s="171"/>
      <c r="I530" s="172">
        <f>ROUND(E530*H530,2)</f>
        <v>0</v>
      </c>
      <c r="J530" s="171"/>
      <c r="K530" s="172">
        <f>ROUND(E530*J530,2)</f>
        <v>0</v>
      </c>
      <c r="L530" s="172">
        <v>21</v>
      </c>
      <c r="M530" s="172">
        <f>G530*(1+L530/100)</f>
        <v>0</v>
      </c>
      <c r="N530" s="172">
        <v>6.3E-3</v>
      </c>
      <c r="O530" s="172">
        <f>ROUND(E530*N530,2)</f>
        <v>0.02</v>
      </c>
      <c r="P530" s="172">
        <v>0</v>
      </c>
      <c r="Q530" s="172">
        <f>ROUND(E530*P530,2)</f>
        <v>0</v>
      </c>
      <c r="R530" s="172"/>
      <c r="S530" s="172" t="s">
        <v>200</v>
      </c>
      <c r="T530" s="173" t="s">
        <v>133</v>
      </c>
      <c r="U530" s="159">
        <v>0</v>
      </c>
      <c r="V530" s="159">
        <f>ROUND(E530*U530,2)</f>
        <v>0</v>
      </c>
      <c r="W530" s="159"/>
      <c r="X530" s="150"/>
      <c r="Y530" s="150"/>
      <c r="Z530" s="150"/>
      <c r="AA530" s="150"/>
      <c r="AB530" s="150"/>
      <c r="AC530" s="150"/>
      <c r="AD530" s="150"/>
      <c r="AE530" s="150"/>
      <c r="AF530" s="150"/>
      <c r="AG530" s="150" t="s">
        <v>494</v>
      </c>
      <c r="AH530" s="150"/>
      <c r="AI530" s="150"/>
      <c r="AJ530" s="150"/>
      <c r="AK530" s="150"/>
      <c r="AL530" s="150"/>
      <c r="AM530" s="150"/>
      <c r="AN530" s="150"/>
      <c r="AO530" s="150"/>
      <c r="AP530" s="150"/>
      <c r="AQ530" s="150"/>
      <c r="AR530" s="150"/>
      <c r="AS530" s="150"/>
      <c r="AT530" s="150"/>
      <c r="AU530" s="150"/>
      <c r="AV530" s="150"/>
      <c r="AW530" s="150"/>
      <c r="AX530" s="150"/>
      <c r="AY530" s="150"/>
      <c r="AZ530" s="150"/>
      <c r="BA530" s="150"/>
      <c r="BB530" s="150"/>
      <c r="BC530" s="150"/>
      <c r="BD530" s="150"/>
      <c r="BE530" s="150"/>
      <c r="BF530" s="150"/>
      <c r="BG530" s="150"/>
      <c r="BH530" s="150"/>
    </row>
    <row r="531" spans="1:60" outlineLevel="1">
      <c r="A531" s="157"/>
      <c r="B531" s="158"/>
      <c r="C531" s="236"/>
      <c r="D531" s="237"/>
      <c r="E531" s="237"/>
      <c r="F531" s="237"/>
      <c r="G531" s="237"/>
      <c r="H531" s="159"/>
      <c r="I531" s="159"/>
      <c r="J531" s="159"/>
      <c r="K531" s="159"/>
      <c r="L531" s="159"/>
      <c r="M531" s="159"/>
      <c r="N531" s="159"/>
      <c r="O531" s="159"/>
      <c r="P531" s="159"/>
      <c r="Q531" s="159"/>
      <c r="R531" s="159"/>
      <c r="S531" s="159"/>
      <c r="T531" s="159"/>
      <c r="U531" s="159"/>
      <c r="V531" s="159"/>
      <c r="W531" s="159"/>
      <c r="X531" s="150"/>
      <c r="Y531" s="150"/>
      <c r="Z531" s="150"/>
      <c r="AA531" s="150"/>
      <c r="AB531" s="150"/>
      <c r="AC531" s="150"/>
      <c r="AD531" s="150"/>
      <c r="AE531" s="150"/>
      <c r="AF531" s="150"/>
      <c r="AG531" s="150" t="s">
        <v>137</v>
      </c>
      <c r="AH531" s="150"/>
      <c r="AI531" s="150"/>
      <c r="AJ531" s="150"/>
      <c r="AK531" s="150"/>
      <c r="AL531" s="150"/>
      <c r="AM531" s="150"/>
      <c r="AN531" s="150"/>
      <c r="AO531" s="150"/>
      <c r="AP531" s="150"/>
      <c r="AQ531" s="150"/>
      <c r="AR531" s="150"/>
      <c r="AS531" s="150"/>
      <c r="AT531" s="150"/>
      <c r="AU531" s="150"/>
      <c r="AV531" s="150"/>
      <c r="AW531" s="150"/>
      <c r="AX531" s="150"/>
      <c r="AY531" s="150"/>
      <c r="AZ531" s="150"/>
      <c r="BA531" s="150"/>
      <c r="BB531" s="150"/>
      <c r="BC531" s="150"/>
      <c r="BD531" s="150"/>
      <c r="BE531" s="150"/>
      <c r="BF531" s="150"/>
      <c r="BG531" s="150"/>
      <c r="BH531" s="150"/>
    </row>
    <row r="532" spans="1:60" ht="22.5" outlineLevel="1">
      <c r="A532" s="167">
        <v>120</v>
      </c>
      <c r="B532" s="168" t="s">
        <v>709</v>
      </c>
      <c r="C532" s="177" t="s">
        <v>710</v>
      </c>
      <c r="D532" s="169" t="s">
        <v>234</v>
      </c>
      <c r="E532" s="170">
        <v>6</v>
      </c>
      <c r="F532" s="171"/>
      <c r="G532" s="172">
        <f>ROUND(E532*F532,2)</f>
        <v>0</v>
      </c>
      <c r="H532" s="171"/>
      <c r="I532" s="172">
        <f>ROUND(E532*H532,2)</f>
        <v>0</v>
      </c>
      <c r="J532" s="171"/>
      <c r="K532" s="172">
        <f>ROUND(E532*J532,2)</f>
        <v>0</v>
      </c>
      <c r="L532" s="172">
        <v>21</v>
      </c>
      <c r="M532" s="172">
        <f>G532*(1+L532/100)</f>
        <v>0</v>
      </c>
      <c r="N532" s="172">
        <v>6.3E-3</v>
      </c>
      <c r="O532" s="172">
        <f>ROUND(E532*N532,2)</f>
        <v>0.04</v>
      </c>
      <c r="P532" s="172">
        <v>0</v>
      </c>
      <c r="Q532" s="172">
        <f>ROUND(E532*P532,2)</f>
        <v>0</v>
      </c>
      <c r="R532" s="172"/>
      <c r="S532" s="172" t="s">
        <v>200</v>
      </c>
      <c r="T532" s="173" t="s">
        <v>133</v>
      </c>
      <c r="U532" s="159">
        <v>0</v>
      </c>
      <c r="V532" s="159">
        <f>ROUND(E532*U532,2)</f>
        <v>0</v>
      </c>
      <c r="W532" s="159"/>
      <c r="X532" s="150"/>
      <c r="Y532" s="150"/>
      <c r="Z532" s="150"/>
      <c r="AA532" s="150"/>
      <c r="AB532" s="150"/>
      <c r="AC532" s="150"/>
      <c r="AD532" s="150"/>
      <c r="AE532" s="150"/>
      <c r="AF532" s="150"/>
      <c r="AG532" s="150" t="s">
        <v>494</v>
      </c>
      <c r="AH532" s="150"/>
      <c r="AI532" s="150"/>
      <c r="AJ532" s="150"/>
      <c r="AK532" s="150"/>
      <c r="AL532" s="150"/>
      <c r="AM532" s="150"/>
      <c r="AN532" s="150"/>
      <c r="AO532" s="150"/>
      <c r="AP532" s="150"/>
      <c r="AQ532" s="150"/>
      <c r="AR532" s="150"/>
      <c r="AS532" s="150"/>
      <c r="AT532" s="150"/>
      <c r="AU532" s="150"/>
      <c r="AV532" s="150"/>
      <c r="AW532" s="150"/>
      <c r="AX532" s="150"/>
      <c r="AY532" s="150"/>
      <c r="AZ532" s="150"/>
      <c r="BA532" s="150"/>
      <c r="BB532" s="150"/>
      <c r="BC532" s="150"/>
      <c r="BD532" s="150"/>
      <c r="BE532" s="150"/>
      <c r="BF532" s="150"/>
      <c r="BG532" s="150"/>
      <c r="BH532" s="150"/>
    </row>
    <row r="533" spans="1:60" outlineLevel="1">
      <c r="A533" s="157"/>
      <c r="B533" s="158"/>
      <c r="C533" s="236"/>
      <c r="D533" s="237"/>
      <c r="E533" s="237"/>
      <c r="F533" s="237"/>
      <c r="G533" s="237"/>
      <c r="H533" s="159"/>
      <c r="I533" s="159"/>
      <c r="J533" s="159"/>
      <c r="K533" s="159"/>
      <c r="L533" s="159"/>
      <c r="M533" s="159"/>
      <c r="N533" s="159"/>
      <c r="O533" s="159"/>
      <c r="P533" s="159"/>
      <c r="Q533" s="159"/>
      <c r="R533" s="159"/>
      <c r="S533" s="159"/>
      <c r="T533" s="159"/>
      <c r="U533" s="159"/>
      <c r="V533" s="159"/>
      <c r="W533" s="159"/>
      <c r="X533" s="150"/>
      <c r="Y533" s="150"/>
      <c r="Z533" s="150"/>
      <c r="AA533" s="150"/>
      <c r="AB533" s="150"/>
      <c r="AC533" s="150"/>
      <c r="AD533" s="150"/>
      <c r="AE533" s="150"/>
      <c r="AF533" s="150"/>
      <c r="AG533" s="150" t="s">
        <v>137</v>
      </c>
      <c r="AH533" s="150"/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ht="22.5" outlineLevel="1">
      <c r="A534" s="167">
        <v>121</v>
      </c>
      <c r="B534" s="168" t="s">
        <v>711</v>
      </c>
      <c r="C534" s="177" t="s">
        <v>712</v>
      </c>
      <c r="D534" s="169" t="s">
        <v>234</v>
      </c>
      <c r="E534" s="170">
        <v>5</v>
      </c>
      <c r="F534" s="171"/>
      <c r="G534" s="172">
        <f>ROUND(E534*F534,2)</f>
        <v>0</v>
      </c>
      <c r="H534" s="171"/>
      <c r="I534" s="172">
        <f>ROUND(E534*H534,2)</f>
        <v>0</v>
      </c>
      <c r="J534" s="171"/>
      <c r="K534" s="172">
        <f>ROUND(E534*J534,2)</f>
        <v>0</v>
      </c>
      <c r="L534" s="172">
        <v>21</v>
      </c>
      <c r="M534" s="172">
        <f>G534*(1+L534/100)</f>
        <v>0</v>
      </c>
      <c r="N534" s="172">
        <v>6.3E-3</v>
      </c>
      <c r="O534" s="172">
        <f>ROUND(E534*N534,2)</f>
        <v>0.03</v>
      </c>
      <c r="P534" s="172">
        <v>0</v>
      </c>
      <c r="Q534" s="172">
        <f>ROUND(E534*P534,2)</f>
        <v>0</v>
      </c>
      <c r="R534" s="172"/>
      <c r="S534" s="172" t="s">
        <v>200</v>
      </c>
      <c r="T534" s="173" t="s">
        <v>133</v>
      </c>
      <c r="U534" s="159">
        <v>0</v>
      </c>
      <c r="V534" s="159">
        <f>ROUND(E534*U534,2)</f>
        <v>0</v>
      </c>
      <c r="W534" s="159"/>
      <c r="X534" s="150"/>
      <c r="Y534" s="150"/>
      <c r="Z534" s="150"/>
      <c r="AA534" s="150"/>
      <c r="AB534" s="150"/>
      <c r="AC534" s="150"/>
      <c r="AD534" s="150"/>
      <c r="AE534" s="150"/>
      <c r="AF534" s="150"/>
      <c r="AG534" s="150" t="s">
        <v>494</v>
      </c>
      <c r="AH534" s="150"/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50"/>
      <c r="BB534" s="150"/>
      <c r="BC534" s="150"/>
      <c r="BD534" s="150"/>
      <c r="BE534" s="150"/>
      <c r="BF534" s="150"/>
      <c r="BG534" s="150"/>
      <c r="BH534" s="150"/>
    </row>
    <row r="535" spans="1:60" outlineLevel="1">
      <c r="A535" s="157"/>
      <c r="B535" s="158"/>
      <c r="C535" s="236"/>
      <c r="D535" s="237"/>
      <c r="E535" s="237"/>
      <c r="F535" s="237"/>
      <c r="G535" s="237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0"/>
      <c r="Y535" s="150"/>
      <c r="Z535" s="150"/>
      <c r="AA535" s="150"/>
      <c r="AB535" s="150"/>
      <c r="AC535" s="150"/>
      <c r="AD535" s="150"/>
      <c r="AE535" s="150"/>
      <c r="AF535" s="150"/>
      <c r="AG535" s="150" t="s">
        <v>137</v>
      </c>
      <c r="AH535" s="150"/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50"/>
      <c r="BB535" s="150"/>
      <c r="BC535" s="150"/>
      <c r="BD535" s="150"/>
      <c r="BE535" s="150"/>
      <c r="BF535" s="150"/>
      <c r="BG535" s="150"/>
      <c r="BH535" s="150"/>
    </row>
    <row r="536" spans="1:60" ht="22.5" outlineLevel="1">
      <c r="A536" s="167">
        <v>122</v>
      </c>
      <c r="B536" s="168" t="s">
        <v>713</v>
      </c>
      <c r="C536" s="177" t="s">
        <v>714</v>
      </c>
      <c r="D536" s="169" t="s">
        <v>234</v>
      </c>
      <c r="E536" s="170">
        <v>2</v>
      </c>
      <c r="F536" s="171"/>
      <c r="G536" s="172">
        <f>ROUND(E536*F536,2)</f>
        <v>0</v>
      </c>
      <c r="H536" s="171"/>
      <c r="I536" s="172">
        <f>ROUND(E536*H536,2)</f>
        <v>0</v>
      </c>
      <c r="J536" s="171"/>
      <c r="K536" s="172">
        <f>ROUND(E536*J536,2)</f>
        <v>0</v>
      </c>
      <c r="L536" s="172">
        <v>21</v>
      </c>
      <c r="M536" s="172">
        <f>G536*(1+L536/100)</f>
        <v>0</v>
      </c>
      <c r="N536" s="172">
        <v>6.3E-3</v>
      </c>
      <c r="O536" s="172">
        <f>ROUND(E536*N536,2)</f>
        <v>0.01</v>
      </c>
      <c r="P536" s="172">
        <v>0</v>
      </c>
      <c r="Q536" s="172">
        <f>ROUND(E536*P536,2)</f>
        <v>0</v>
      </c>
      <c r="R536" s="172"/>
      <c r="S536" s="172" t="s">
        <v>200</v>
      </c>
      <c r="T536" s="173" t="s">
        <v>133</v>
      </c>
      <c r="U536" s="159">
        <v>0</v>
      </c>
      <c r="V536" s="159">
        <f>ROUND(E536*U536,2)</f>
        <v>0</v>
      </c>
      <c r="W536" s="159"/>
      <c r="X536" s="150"/>
      <c r="Y536" s="150"/>
      <c r="Z536" s="150"/>
      <c r="AA536" s="150"/>
      <c r="AB536" s="150"/>
      <c r="AC536" s="150"/>
      <c r="AD536" s="150"/>
      <c r="AE536" s="150"/>
      <c r="AF536" s="150"/>
      <c r="AG536" s="150" t="s">
        <v>494</v>
      </c>
      <c r="AH536" s="150"/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outlineLevel="1">
      <c r="A537" s="157"/>
      <c r="B537" s="158"/>
      <c r="C537" s="236"/>
      <c r="D537" s="237"/>
      <c r="E537" s="237"/>
      <c r="F537" s="237"/>
      <c r="G537" s="237"/>
      <c r="H537" s="159"/>
      <c r="I537" s="159"/>
      <c r="J537" s="159"/>
      <c r="K537" s="159"/>
      <c r="L537" s="159"/>
      <c r="M537" s="159"/>
      <c r="N537" s="159"/>
      <c r="O537" s="159"/>
      <c r="P537" s="159"/>
      <c r="Q537" s="159"/>
      <c r="R537" s="159"/>
      <c r="S537" s="159"/>
      <c r="T537" s="159"/>
      <c r="U537" s="159"/>
      <c r="V537" s="159"/>
      <c r="W537" s="159"/>
      <c r="X537" s="150"/>
      <c r="Y537" s="150"/>
      <c r="Z537" s="150"/>
      <c r="AA537" s="150"/>
      <c r="AB537" s="150"/>
      <c r="AC537" s="150"/>
      <c r="AD537" s="150"/>
      <c r="AE537" s="150"/>
      <c r="AF537" s="150"/>
      <c r="AG537" s="150" t="s">
        <v>137</v>
      </c>
      <c r="AH537" s="150"/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ht="22.5" outlineLevel="1">
      <c r="A538" s="167">
        <v>123</v>
      </c>
      <c r="B538" s="168" t="s">
        <v>715</v>
      </c>
      <c r="C538" s="177" t="s">
        <v>716</v>
      </c>
      <c r="D538" s="169" t="s">
        <v>234</v>
      </c>
      <c r="E538" s="170">
        <v>1</v>
      </c>
      <c r="F538" s="171"/>
      <c r="G538" s="172">
        <f>ROUND(E538*F538,2)</f>
        <v>0</v>
      </c>
      <c r="H538" s="171"/>
      <c r="I538" s="172">
        <f>ROUND(E538*H538,2)</f>
        <v>0</v>
      </c>
      <c r="J538" s="171"/>
      <c r="K538" s="172">
        <f>ROUND(E538*J538,2)</f>
        <v>0</v>
      </c>
      <c r="L538" s="172">
        <v>21</v>
      </c>
      <c r="M538" s="172">
        <f>G538*(1+L538/100)</f>
        <v>0</v>
      </c>
      <c r="N538" s="172">
        <v>6.3E-3</v>
      </c>
      <c r="O538" s="172">
        <f>ROUND(E538*N538,2)</f>
        <v>0.01</v>
      </c>
      <c r="P538" s="172">
        <v>0</v>
      </c>
      <c r="Q538" s="172">
        <f>ROUND(E538*P538,2)</f>
        <v>0</v>
      </c>
      <c r="R538" s="172"/>
      <c r="S538" s="172" t="s">
        <v>200</v>
      </c>
      <c r="T538" s="173" t="s">
        <v>133</v>
      </c>
      <c r="U538" s="159">
        <v>0</v>
      </c>
      <c r="V538" s="159">
        <f>ROUND(E538*U538,2)</f>
        <v>0</v>
      </c>
      <c r="W538" s="159"/>
      <c r="X538" s="150"/>
      <c r="Y538" s="150"/>
      <c r="Z538" s="150"/>
      <c r="AA538" s="150"/>
      <c r="AB538" s="150"/>
      <c r="AC538" s="150"/>
      <c r="AD538" s="150"/>
      <c r="AE538" s="150"/>
      <c r="AF538" s="150"/>
      <c r="AG538" s="150" t="s">
        <v>494</v>
      </c>
      <c r="AH538" s="150"/>
      <c r="AI538" s="150"/>
      <c r="AJ538" s="150"/>
      <c r="AK538" s="150"/>
      <c r="AL538" s="150"/>
      <c r="AM538" s="150"/>
      <c r="AN538" s="150"/>
      <c r="AO538" s="150"/>
      <c r="AP538" s="150"/>
      <c r="AQ538" s="150"/>
      <c r="AR538" s="150"/>
      <c r="AS538" s="150"/>
      <c r="AT538" s="150"/>
      <c r="AU538" s="150"/>
      <c r="AV538" s="150"/>
      <c r="AW538" s="150"/>
      <c r="AX538" s="150"/>
      <c r="AY538" s="150"/>
      <c r="AZ538" s="150"/>
      <c r="BA538" s="150"/>
      <c r="BB538" s="150"/>
      <c r="BC538" s="150"/>
      <c r="BD538" s="150"/>
      <c r="BE538" s="150"/>
      <c r="BF538" s="150"/>
      <c r="BG538" s="150"/>
      <c r="BH538" s="150"/>
    </row>
    <row r="539" spans="1:60" outlineLevel="1">
      <c r="A539" s="157"/>
      <c r="B539" s="158"/>
      <c r="C539" s="236"/>
      <c r="D539" s="237"/>
      <c r="E539" s="237"/>
      <c r="F539" s="237"/>
      <c r="G539" s="237"/>
      <c r="H539" s="159"/>
      <c r="I539" s="159"/>
      <c r="J539" s="159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0"/>
      <c r="Y539" s="150"/>
      <c r="Z539" s="150"/>
      <c r="AA539" s="150"/>
      <c r="AB539" s="150"/>
      <c r="AC539" s="150"/>
      <c r="AD539" s="150"/>
      <c r="AE539" s="150"/>
      <c r="AF539" s="150"/>
      <c r="AG539" s="150" t="s">
        <v>137</v>
      </c>
      <c r="AH539" s="150"/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 ht="22.5" outlineLevel="1">
      <c r="A540" s="167">
        <v>124</v>
      </c>
      <c r="B540" s="168" t="s">
        <v>717</v>
      </c>
      <c r="C540" s="177" t="s">
        <v>718</v>
      </c>
      <c r="D540" s="169" t="s">
        <v>234</v>
      </c>
      <c r="E540" s="170">
        <v>1</v>
      </c>
      <c r="F540" s="171"/>
      <c r="G540" s="172">
        <f>ROUND(E540*F540,2)</f>
        <v>0</v>
      </c>
      <c r="H540" s="171"/>
      <c r="I540" s="172">
        <f>ROUND(E540*H540,2)</f>
        <v>0</v>
      </c>
      <c r="J540" s="171"/>
      <c r="K540" s="172">
        <f>ROUND(E540*J540,2)</f>
        <v>0</v>
      </c>
      <c r="L540" s="172">
        <v>21</v>
      </c>
      <c r="M540" s="172">
        <f>G540*(1+L540/100)</f>
        <v>0</v>
      </c>
      <c r="N540" s="172">
        <v>6.3E-3</v>
      </c>
      <c r="O540" s="172">
        <f>ROUND(E540*N540,2)</f>
        <v>0.01</v>
      </c>
      <c r="P540" s="172">
        <v>0</v>
      </c>
      <c r="Q540" s="172">
        <f>ROUND(E540*P540,2)</f>
        <v>0</v>
      </c>
      <c r="R540" s="172"/>
      <c r="S540" s="172" t="s">
        <v>200</v>
      </c>
      <c r="T540" s="173" t="s">
        <v>133</v>
      </c>
      <c r="U540" s="159">
        <v>0</v>
      </c>
      <c r="V540" s="159">
        <f>ROUND(E540*U540,2)</f>
        <v>0</v>
      </c>
      <c r="W540" s="159"/>
      <c r="X540" s="150"/>
      <c r="Y540" s="150"/>
      <c r="Z540" s="150"/>
      <c r="AA540" s="150"/>
      <c r="AB540" s="150"/>
      <c r="AC540" s="150"/>
      <c r="AD540" s="150"/>
      <c r="AE540" s="150"/>
      <c r="AF540" s="150"/>
      <c r="AG540" s="150" t="s">
        <v>494</v>
      </c>
      <c r="AH540" s="150"/>
      <c r="AI540" s="150"/>
      <c r="AJ540" s="150"/>
      <c r="AK540" s="150"/>
      <c r="AL540" s="150"/>
      <c r="AM540" s="150"/>
      <c r="AN540" s="150"/>
      <c r="AO540" s="150"/>
      <c r="AP540" s="150"/>
      <c r="AQ540" s="150"/>
      <c r="AR540" s="150"/>
      <c r="AS540" s="150"/>
      <c r="AT540" s="150"/>
      <c r="AU540" s="150"/>
      <c r="AV540" s="150"/>
      <c r="AW540" s="150"/>
      <c r="AX540" s="150"/>
      <c r="AY540" s="150"/>
      <c r="AZ540" s="150"/>
      <c r="BA540" s="150"/>
      <c r="BB540" s="150"/>
      <c r="BC540" s="150"/>
      <c r="BD540" s="150"/>
      <c r="BE540" s="150"/>
      <c r="BF540" s="150"/>
      <c r="BG540" s="150"/>
      <c r="BH540" s="150"/>
    </row>
    <row r="541" spans="1:60" outlineLevel="1">
      <c r="A541" s="157"/>
      <c r="B541" s="158"/>
      <c r="C541" s="236"/>
      <c r="D541" s="237"/>
      <c r="E541" s="237"/>
      <c r="F541" s="237"/>
      <c r="G541" s="237"/>
      <c r="H541" s="159"/>
      <c r="I541" s="159"/>
      <c r="J541" s="159"/>
      <c r="K541" s="159"/>
      <c r="L541" s="159"/>
      <c r="M541" s="159"/>
      <c r="N541" s="159"/>
      <c r="O541" s="159"/>
      <c r="P541" s="159"/>
      <c r="Q541" s="159"/>
      <c r="R541" s="159"/>
      <c r="S541" s="159"/>
      <c r="T541" s="159"/>
      <c r="U541" s="159"/>
      <c r="V541" s="159"/>
      <c r="W541" s="159"/>
      <c r="X541" s="150"/>
      <c r="Y541" s="150"/>
      <c r="Z541" s="150"/>
      <c r="AA541" s="150"/>
      <c r="AB541" s="150"/>
      <c r="AC541" s="150"/>
      <c r="AD541" s="150"/>
      <c r="AE541" s="150"/>
      <c r="AF541" s="150"/>
      <c r="AG541" s="150" t="s">
        <v>137</v>
      </c>
      <c r="AH541" s="150"/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ht="22.5" outlineLevel="1">
      <c r="A542" s="167">
        <v>125</v>
      </c>
      <c r="B542" s="168" t="s">
        <v>719</v>
      </c>
      <c r="C542" s="177" t="s">
        <v>720</v>
      </c>
      <c r="D542" s="169" t="s">
        <v>234</v>
      </c>
      <c r="E542" s="170">
        <v>2</v>
      </c>
      <c r="F542" s="171"/>
      <c r="G542" s="172">
        <f>ROUND(E542*F542,2)</f>
        <v>0</v>
      </c>
      <c r="H542" s="171"/>
      <c r="I542" s="172">
        <f>ROUND(E542*H542,2)</f>
        <v>0</v>
      </c>
      <c r="J542" s="171"/>
      <c r="K542" s="172">
        <f>ROUND(E542*J542,2)</f>
        <v>0</v>
      </c>
      <c r="L542" s="172">
        <v>21</v>
      </c>
      <c r="M542" s="172">
        <f>G542*(1+L542/100)</f>
        <v>0</v>
      </c>
      <c r="N542" s="172">
        <v>2.4000000000000001E-4</v>
      </c>
      <c r="O542" s="172">
        <f>ROUND(E542*N542,2)</f>
        <v>0</v>
      </c>
      <c r="P542" s="172">
        <v>0</v>
      </c>
      <c r="Q542" s="172">
        <f>ROUND(E542*P542,2)</f>
        <v>0</v>
      </c>
      <c r="R542" s="172"/>
      <c r="S542" s="172" t="s">
        <v>200</v>
      </c>
      <c r="T542" s="173" t="s">
        <v>133</v>
      </c>
      <c r="U542" s="159">
        <v>0</v>
      </c>
      <c r="V542" s="159">
        <f>ROUND(E542*U542,2)</f>
        <v>0</v>
      </c>
      <c r="W542" s="159"/>
      <c r="X542" s="150"/>
      <c r="Y542" s="150"/>
      <c r="Z542" s="150"/>
      <c r="AA542" s="150"/>
      <c r="AB542" s="150"/>
      <c r="AC542" s="150"/>
      <c r="AD542" s="150"/>
      <c r="AE542" s="150"/>
      <c r="AF542" s="150"/>
      <c r="AG542" s="150" t="s">
        <v>494</v>
      </c>
      <c r="AH542" s="150"/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1">
      <c r="A543" s="157"/>
      <c r="B543" s="158"/>
      <c r="C543" s="236"/>
      <c r="D543" s="237"/>
      <c r="E543" s="237"/>
      <c r="F543" s="237"/>
      <c r="G543" s="237"/>
      <c r="H543" s="159"/>
      <c r="I543" s="159"/>
      <c r="J543" s="159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0"/>
      <c r="Y543" s="150"/>
      <c r="Z543" s="150"/>
      <c r="AA543" s="150"/>
      <c r="AB543" s="150"/>
      <c r="AC543" s="150"/>
      <c r="AD543" s="150"/>
      <c r="AE543" s="150"/>
      <c r="AF543" s="150"/>
      <c r="AG543" s="150" t="s">
        <v>137</v>
      </c>
      <c r="AH543" s="150"/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ht="22.5" outlineLevel="1">
      <c r="A544" s="167">
        <v>126</v>
      </c>
      <c r="B544" s="168" t="s">
        <v>721</v>
      </c>
      <c r="C544" s="177" t="s">
        <v>722</v>
      </c>
      <c r="D544" s="169" t="s">
        <v>234</v>
      </c>
      <c r="E544" s="170">
        <v>2</v>
      </c>
      <c r="F544" s="171"/>
      <c r="G544" s="172">
        <f>ROUND(E544*F544,2)</f>
        <v>0</v>
      </c>
      <c r="H544" s="171"/>
      <c r="I544" s="172">
        <f>ROUND(E544*H544,2)</f>
        <v>0</v>
      </c>
      <c r="J544" s="171"/>
      <c r="K544" s="172">
        <f>ROUND(E544*J544,2)</f>
        <v>0</v>
      </c>
      <c r="L544" s="172">
        <v>21</v>
      </c>
      <c r="M544" s="172">
        <f>G544*(1+L544/100)</f>
        <v>0</v>
      </c>
      <c r="N544" s="172">
        <v>2.4000000000000001E-4</v>
      </c>
      <c r="O544" s="172">
        <f>ROUND(E544*N544,2)</f>
        <v>0</v>
      </c>
      <c r="P544" s="172">
        <v>0</v>
      </c>
      <c r="Q544" s="172">
        <f>ROUND(E544*P544,2)</f>
        <v>0</v>
      </c>
      <c r="R544" s="172"/>
      <c r="S544" s="172" t="s">
        <v>200</v>
      </c>
      <c r="T544" s="173" t="s">
        <v>133</v>
      </c>
      <c r="U544" s="159">
        <v>0</v>
      </c>
      <c r="V544" s="159">
        <f>ROUND(E544*U544,2)</f>
        <v>0</v>
      </c>
      <c r="W544" s="159"/>
      <c r="X544" s="150"/>
      <c r="Y544" s="150"/>
      <c r="Z544" s="150"/>
      <c r="AA544" s="150"/>
      <c r="AB544" s="150"/>
      <c r="AC544" s="150"/>
      <c r="AD544" s="150"/>
      <c r="AE544" s="150"/>
      <c r="AF544" s="150"/>
      <c r="AG544" s="150" t="s">
        <v>494</v>
      </c>
      <c r="AH544" s="150"/>
      <c r="AI544" s="150"/>
      <c r="AJ544" s="150"/>
      <c r="AK544" s="150"/>
      <c r="AL544" s="150"/>
      <c r="AM544" s="150"/>
      <c r="AN544" s="150"/>
      <c r="AO544" s="150"/>
      <c r="AP544" s="150"/>
      <c r="AQ544" s="150"/>
      <c r="AR544" s="150"/>
      <c r="AS544" s="150"/>
      <c r="AT544" s="150"/>
      <c r="AU544" s="150"/>
      <c r="AV544" s="150"/>
      <c r="AW544" s="150"/>
      <c r="AX544" s="150"/>
      <c r="AY544" s="150"/>
      <c r="AZ544" s="150"/>
      <c r="BA544" s="150"/>
      <c r="BB544" s="150"/>
      <c r="BC544" s="150"/>
      <c r="BD544" s="150"/>
      <c r="BE544" s="150"/>
      <c r="BF544" s="150"/>
      <c r="BG544" s="150"/>
      <c r="BH544" s="150"/>
    </row>
    <row r="545" spans="1:60" outlineLevel="1">
      <c r="A545" s="157"/>
      <c r="B545" s="158"/>
      <c r="C545" s="236"/>
      <c r="D545" s="237"/>
      <c r="E545" s="237"/>
      <c r="F545" s="237"/>
      <c r="G545" s="237"/>
      <c r="H545" s="159"/>
      <c r="I545" s="159"/>
      <c r="J545" s="159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  <c r="W545" s="159"/>
      <c r="X545" s="150"/>
      <c r="Y545" s="150"/>
      <c r="Z545" s="150"/>
      <c r="AA545" s="150"/>
      <c r="AB545" s="150"/>
      <c r="AC545" s="150"/>
      <c r="AD545" s="150"/>
      <c r="AE545" s="150"/>
      <c r="AF545" s="150"/>
      <c r="AG545" s="150" t="s">
        <v>137</v>
      </c>
      <c r="AH545" s="150"/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outlineLevel="1">
      <c r="A546" s="167">
        <v>127</v>
      </c>
      <c r="B546" s="168" t="s">
        <v>723</v>
      </c>
      <c r="C546" s="177" t="s">
        <v>724</v>
      </c>
      <c r="D546" s="169" t="s">
        <v>234</v>
      </c>
      <c r="E546" s="170">
        <v>3</v>
      </c>
      <c r="F546" s="171"/>
      <c r="G546" s="172">
        <f>ROUND(E546*F546,2)</f>
        <v>0</v>
      </c>
      <c r="H546" s="171"/>
      <c r="I546" s="172">
        <f>ROUND(E546*H546,2)</f>
        <v>0</v>
      </c>
      <c r="J546" s="171"/>
      <c r="K546" s="172">
        <f>ROUND(E546*J546,2)</f>
        <v>0</v>
      </c>
      <c r="L546" s="172">
        <v>21</v>
      </c>
      <c r="M546" s="172">
        <f>G546*(1+L546/100)</f>
        <v>0</v>
      </c>
      <c r="N546" s="172">
        <v>2.4000000000000001E-4</v>
      </c>
      <c r="O546" s="172">
        <f>ROUND(E546*N546,2)</f>
        <v>0</v>
      </c>
      <c r="P546" s="172">
        <v>0</v>
      </c>
      <c r="Q546" s="172">
        <f>ROUND(E546*P546,2)</f>
        <v>0</v>
      </c>
      <c r="R546" s="172"/>
      <c r="S546" s="172" t="s">
        <v>200</v>
      </c>
      <c r="T546" s="173" t="s">
        <v>133</v>
      </c>
      <c r="U546" s="159">
        <v>0</v>
      </c>
      <c r="V546" s="159">
        <f>ROUND(E546*U546,2)</f>
        <v>0</v>
      </c>
      <c r="W546" s="159"/>
      <c r="X546" s="150"/>
      <c r="Y546" s="150"/>
      <c r="Z546" s="150"/>
      <c r="AA546" s="150"/>
      <c r="AB546" s="150"/>
      <c r="AC546" s="150"/>
      <c r="AD546" s="150"/>
      <c r="AE546" s="150"/>
      <c r="AF546" s="150"/>
      <c r="AG546" s="150" t="s">
        <v>494</v>
      </c>
      <c r="AH546" s="150"/>
      <c r="AI546" s="150"/>
      <c r="AJ546" s="150"/>
      <c r="AK546" s="150"/>
      <c r="AL546" s="150"/>
      <c r="AM546" s="150"/>
      <c r="AN546" s="150"/>
      <c r="AO546" s="150"/>
      <c r="AP546" s="150"/>
      <c r="AQ546" s="150"/>
      <c r="AR546" s="150"/>
      <c r="AS546" s="150"/>
      <c r="AT546" s="150"/>
      <c r="AU546" s="150"/>
      <c r="AV546" s="150"/>
      <c r="AW546" s="150"/>
      <c r="AX546" s="150"/>
      <c r="AY546" s="150"/>
      <c r="AZ546" s="150"/>
      <c r="BA546" s="150"/>
      <c r="BB546" s="150"/>
      <c r="BC546" s="150"/>
      <c r="BD546" s="150"/>
      <c r="BE546" s="150"/>
      <c r="BF546" s="150"/>
      <c r="BG546" s="150"/>
      <c r="BH546" s="150"/>
    </row>
    <row r="547" spans="1:60" outlineLevel="1">
      <c r="A547" s="157"/>
      <c r="B547" s="158"/>
      <c r="C547" s="236"/>
      <c r="D547" s="237"/>
      <c r="E547" s="237"/>
      <c r="F547" s="237"/>
      <c r="G547" s="237"/>
      <c r="H547" s="159"/>
      <c r="I547" s="159"/>
      <c r="J547" s="159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0"/>
      <c r="Y547" s="150"/>
      <c r="Z547" s="150"/>
      <c r="AA547" s="150"/>
      <c r="AB547" s="150"/>
      <c r="AC547" s="150"/>
      <c r="AD547" s="150"/>
      <c r="AE547" s="150"/>
      <c r="AF547" s="150"/>
      <c r="AG547" s="150" t="s">
        <v>137</v>
      </c>
      <c r="AH547" s="150"/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ht="22.5" outlineLevel="1">
      <c r="A548" s="167">
        <v>128</v>
      </c>
      <c r="B548" s="168" t="s">
        <v>725</v>
      </c>
      <c r="C548" s="177" t="s">
        <v>726</v>
      </c>
      <c r="D548" s="169" t="s">
        <v>234</v>
      </c>
      <c r="E548" s="170">
        <v>3</v>
      </c>
      <c r="F548" s="171"/>
      <c r="G548" s="172">
        <f>ROUND(E548*F548,2)</f>
        <v>0</v>
      </c>
      <c r="H548" s="171"/>
      <c r="I548" s="172">
        <f>ROUND(E548*H548,2)</f>
        <v>0</v>
      </c>
      <c r="J548" s="171"/>
      <c r="K548" s="172">
        <f>ROUND(E548*J548,2)</f>
        <v>0</v>
      </c>
      <c r="L548" s="172">
        <v>21</v>
      </c>
      <c r="M548" s="172">
        <f>G548*(1+L548/100)</f>
        <v>0</v>
      </c>
      <c r="N548" s="172">
        <v>2.4000000000000001E-4</v>
      </c>
      <c r="O548" s="172">
        <f>ROUND(E548*N548,2)</f>
        <v>0</v>
      </c>
      <c r="P548" s="172">
        <v>0</v>
      </c>
      <c r="Q548" s="172">
        <f>ROUND(E548*P548,2)</f>
        <v>0</v>
      </c>
      <c r="R548" s="172"/>
      <c r="S548" s="172" t="s">
        <v>200</v>
      </c>
      <c r="T548" s="173" t="s">
        <v>133</v>
      </c>
      <c r="U548" s="159">
        <v>0</v>
      </c>
      <c r="V548" s="159">
        <f>ROUND(E548*U548,2)</f>
        <v>0</v>
      </c>
      <c r="W548" s="159"/>
      <c r="X548" s="150"/>
      <c r="Y548" s="150"/>
      <c r="Z548" s="150"/>
      <c r="AA548" s="150"/>
      <c r="AB548" s="150"/>
      <c r="AC548" s="150"/>
      <c r="AD548" s="150"/>
      <c r="AE548" s="150"/>
      <c r="AF548" s="150"/>
      <c r="AG548" s="150" t="s">
        <v>494</v>
      </c>
      <c r="AH548" s="150"/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1">
      <c r="A549" s="157"/>
      <c r="B549" s="158"/>
      <c r="C549" s="236"/>
      <c r="D549" s="237"/>
      <c r="E549" s="237"/>
      <c r="F549" s="237"/>
      <c r="G549" s="237"/>
      <c r="H549" s="159"/>
      <c r="I549" s="159"/>
      <c r="J549" s="159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0"/>
      <c r="Y549" s="150"/>
      <c r="Z549" s="150"/>
      <c r="AA549" s="150"/>
      <c r="AB549" s="150"/>
      <c r="AC549" s="150"/>
      <c r="AD549" s="150"/>
      <c r="AE549" s="150"/>
      <c r="AF549" s="150"/>
      <c r="AG549" s="150" t="s">
        <v>137</v>
      </c>
      <c r="AH549" s="150"/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 outlineLevel="1">
      <c r="A550" s="167">
        <v>129</v>
      </c>
      <c r="B550" s="168" t="s">
        <v>727</v>
      </c>
      <c r="C550" s="177" t="s">
        <v>728</v>
      </c>
      <c r="D550" s="169" t="s">
        <v>234</v>
      </c>
      <c r="E550" s="170">
        <v>2</v>
      </c>
      <c r="F550" s="171"/>
      <c r="G550" s="172">
        <f>ROUND(E550*F550,2)</f>
        <v>0</v>
      </c>
      <c r="H550" s="171"/>
      <c r="I550" s="172">
        <f>ROUND(E550*H550,2)</f>
        <v>0</v>
      </c>
      <c r="J550" s="171"/>
      <c r="K550" s="172">
        <f>ROUND(E550*J550,2)</f>
        <v>0</v>
      </c>
      <c r="L550" s="172">
        <v>21</v>
      </c>
      <c r="M550" s="172">
        <f>G550*(1+L550/100)</f>
        <v>0</v>
      </c>
      <c r="N550" s="172">
        <v>2.4000000000000001E-4</v>
      </c>
      <c r="O550" s="172">
        <f>ROUND(E550*N550,2)</f>
        <v>0</v>
      </c>
      <c r="P550" s="172">
        <v>0</v>
      </c>
      <c r="Q550" s="172">
        <f>ROUND(E550*P550,2)</f>
        <v>0</v>
      </c>
      <c r="R550" s="172"/>
      <c r="S550" s="172" t="s">
        <v>200</v>
      </c>
      <c r="T550" s="173" t="s">
        <v>133</v>
      </c>
      <c r="U550" s="159">
        <v>0</v>
      </c>
      <c r="V550" s="159">
        <f>ROUND(E550*U550,2)</f>
        <v>0</v>
      </c>
      <c r="W550" s="159"/>
      <c r="X550" s="150"/>
      <c r="Y550" s="150"/>
      <c r="Z550" s="150"/>
      <c r="AA550" s="150"/>
      <c r="AB550" s="150"/>
      <c r="AC550" s="150"/>
      <c r="AD550" s="150"/>
      <c r="AE550" s="150"/>
      <c r="AF550" s="150"/>
      <c r="AG550" s="150" t="s">
        <v>494</v>
      </c>
      <c r="AH550" s="150"/>
      <c r="AI550" s="150"/>
      <c r="AJ550" s="150"/>
      <c r="AK550" s="150"/>
      <c r="AL550" s="150"/>
      <c r="AM550" s="150"/>
      <c r="AN550" s="150"/>
      <c r="AO550" s="150"/>
      <c r="AP550" s="150"/>
      <c r="AQ550" s="150"/>
      <c r="AR550" s="150"/>
      <c r="AS550" s="150"/>
      <c r="AT550" s="150"/>
      <c r="AU550" s="150"/>
      <c r="AV550" s="150"/>
      <c r="AW550" s="150"/>
      <c r="AX550" s="150"/>
      <c r="AY550" s="150"/>
      <c r="AZ550" s="150"/>
      <c r="BA550" s="150"/>
      <c r="BB550" s="150"/>
      <c r="BC550" s="150"/>
      <c r="BD550" s="150"/>
      <c r="BE550" s="150"/>
      <c r="BF550" s="150"/>
      <c r="BG550" s="150"/>
      <c r="BH550" s="150"/>
    </row>
    <row r="551" spans="1:60" outlineLevel="1">
      <c r="A551" s="157"/>
      <c r="B551" s="158"/>
      <c r="C551" s="236"/>
      <c r="D551" s="237"/>
      <c r="E551" s="237"/>
      <c r="F551" s="237"/>
      <c r="G551" s="237"/>
      <c r="H551" s="159"/>
      <c r="I551" s="159"/>
      <c r="J551" s="159"/>
      <c r="K551" s="159"/>
      <c r="L551" s="159"/>
      <c r="M551" s="159"/>
      <c r="N551" s="159"/>
      <c r="O551" s="159"/>
      <c r="P551" s="159"/>
      <c r="Q551" s="159"/>
      <c r="R551" s="159"/>
      <c r="S551" s="159"/>
      <c r="T551" s="159"/>
      <c r="U551" s="159"/>
      <c r="V551" s="159"/>
      <c r="W551" s="159"/>
      <c r="X551" s="150"/>
      <c r="Y551" s="150"/>
      <c r="Z551" s="150"/>
      <c r="AA551" s="150"/>
      <c r="AB551" s="150"/>
      <c r="AC551" s="150"/>
      <c r="AD551" s="150"/>
      <c r="AE551" s="150"/>
      <c r="AF551" s="150"/>
      <c r="AG551" s="150" t="s">
        <v>137</v>
      </c>
      <c r="AH551" s="150"/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1">
      <c r="A552" s="167">
        <v>130</v>
      </c>
      <c r="B552" s="168" t="s">
        <v>729</v>
      </c>
      <c r="C552" s="177" t="s">
        <v>730</v>
      </c>
      <c r="D552" s="169" t="s">
        <v>234</v>
      </c>
      <c r="E552" s="170">
        <v>2</v>
      </c>
      <c r="F552" s="171"/>
      <c r="G552" s="172">
        <f>ROUND(E552*F552,2)</f>
        <v>0</v>
      </c>
      <c r="H552" s="171"/>
      <c r="I552" s="172">
        <f>ROUND(E552*H552,2)</f>
        <v>0</v>
      </c>
      <c r="J552" s="171"/>
      <c r="K552" s="172">
        <f>ROUND(E552*J552,2)</f>
        <v>0</v>
      </c>
      <c r="L552" s="172">
        <v>21</v>
      </c>
      <c r="M552" s="172">
        <f>G552*(1+L552/100)</f>
        <v>0</v>
      </c>
      <c r="N552" s="172">
        <v>2.4000000000000001E-4</v>
      </c>
      <c r="O552" s="172">
        <f>ROUND(E552*N552,2)</f>
        <v>0</v>
      </c>
      <c r="P552" s="172">
        <v>0</v>
      </c>
      <c r="Q552" s="172">
        <f>ROUND(E552*P552,2)</f>
        <v>0</v>
      </c>
      <c r="R552" s="172"/>
      <c r="S552" s="172" t="s">
        <v>200</v>
      </c>
      <c r="T552" s="173" t="s">
        <v>133</v>
      </c>
      <c r="U552" s="159">
        <v>0</v>
      </c>
      <c r="V552" s="159">
        <f>ROUND(E552*U552,2)</f>
        <v>0</v>
      </c>
      <c r="W552" s="159"/>
      <c r="X552" s="150"/>
      <c r="Y552" s="150"/>
      <c r="Z552" s="150"/>
      <c r="AA552" s="150"/>
      <c r="AB552" s="150"/>
      <c r="AC552" s="150"/>
      <c r="AD552" s="150"/>
      <c r="AE552" s="150"/>
      <c r="AF552" s="150"/>
      <c r="AG552" s="150" t="s">
        <v>494</v>
      </c>
      <c r="AH552" s="150"/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outlineLevel="1">
      <c r="A553" s="157"/>
      <c r="B553" s="158"/>
      <c r="C553" s="236"/>
      <c r="D553" s="237"/>
      <c r="E553" s="237"/>
      <c r="F553" s="237"/>
      <c r="G553" s="237"/>
      <c r="H553" s="159"/>
      <c r="I553" s="159"/>
      <c r="J553" s="159"/>
      <c r="K553" s="159"/>
      <c r="L553" s="159"/>
      <c r="M553" s="159"/>
      <c r="N553" s="159"/>
      <c r="O553" s="159"/>
      <c r="P553" s="159"/>
      <c r="Q553" s="159"/>
      <c r="R553" s="159"/>
      <c r="S553" s="159"/>
      <c r="T553" s="159"/>
      <c r="U553" s="159"/>
      <c r="V553" s="159"/>
      <c r="W553" s="159"/>
      <c r="X553" s="150"/>
      <c r="Y553" s="150"/>
      <c r="Z553" s="150"/>
      <c r="AA553" s="150"/>
      <c r="AB553" s="150"/>
      <c r="AC553" s="150"/>
      <c r="AD553" s="150"/>
      <c r="AE553" s="150"/>
      <c r="AF553" s="150"/>
      <c r="AG553" s="150" t="s">
        <v>137</v>
      </c>
      <c r="AH553" s="150"/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outlineLevel="1">
      <c r="A554" s="167">
        <v>131</v>
      </c>
      <c r="B554" s="168" t="s">
        <v>731</v>
      </c>
      <c r="C554" s="177" t="s">
        <v>732</v>
      </c>
      <c r="D554" s="169" t="s">
        <v>234</v>
      </c>
      <c r="E554" s="170">
        <v>154</v>
      </c>
      <c r="F554" s="171"/>
      <c r="G554" s="172">
        <f>ROUND(E554*F554,2)</f>
        <v>0</v>
      </c>
      <c r="H554" s="171"/>
      <c r="I554" s="172">
        <f>ROUND(E554*H554,2)</f>
        <v>0</v>
      </c>
      <c r="J554" s="171"/>
      <c r="K554" s="172">
        <f>ROUND(E554*J554,2)</f>
        <v>0</v>
      </c>
      <c r="L554" s="172">
        <v>21</v>
      </c>
      <c r="M554" s="172">
        <f>G554*(1+L554/100)</f>
        <v>0</v>
      </c>
      <c r="N554" s="172">
        <v>1.3299999999999999E-2</v>
      </c>
      <c r="O554" s="172">
        <f>ROUND(E554*N554,2)</f>
        <v>2.0499999999999998</v>
      </c>
      <c r="P554" s="172">
        <v>0</v>
      </c>
      <c r="Q554" s="172">
        <f>ROUND(E554*P554,2)</f>
        <v>0</v>
      </c>
      <c r="R554" s="172"/>
      <c r="S554" s="172" t="s">
        <v>200</v>
      </c>
      <c r="T554" s="173" t="s">
        <v>133</v>
      </c>
      <c r="U554" s="159">
        <v>0</v>
      </c>
      <c r="V554" s="159">
        <f>ROUND(E554*U554,2)</f>
        <v>0</v>
      </c>
      <c r="W554" s="159"/>
      <c r="X554" s="150"/>
      <c r="Y554" s="150"/>
      <c r="Z554" s="150"/>
      <c r="AA554" s="150"/>
      <c r="AB554" s="150"/>
      <c r="AC554" s="150"/>
      <c r="AD554" s="150"/>
      <c r="AE554" s="150"/>
      <c r="AF554" s="150"/>
      <c r="AG554" s="150" t="s">
        <v>494</v>
      </c>
      <c r="AH554" s="150"/>
      <c r="AI554" s="150"/>
      <c r="AJ554" s="150"/>
      <c r="AK554" s="150"/>
      <c r="AL554" s="150"/>
      <c r="AM554" s="150"/>
      <c r="AN554" s="150"/>
      <c r="AO554" s="150"/>
      <c r="AP554" s="150"/>
      <c r="AQ554" s="150"/>
      <c r="AR554" s="150"/>
      <c r="AS554" s="150"/>
      <c r="AT554" s="150"/>
      <c r="AU554" s="150"/>
      <c r="AV554" s="150"/>
      <c r="AW554" s="150"/>
      <c r="AX554" s="150"/>
      <c r="AY554" s="150"/>
      <c r="AZ554" s="150"/>
      <c r="BA554" s="150"/>
      <c r="BB554" s="150"/>
      <c r="BC554" s="150"/>
      <c r="BD554" s="150"/>
      <c r="BE554" s="150"/>
      <c r="BF554" s="150"/>
      <c r="BG554" s="150"/>
      <c r="BH554" s="150"/>
    </row>
    <row r="555" spans="1:60" outlineLevel="1">
      <c r="A555" s="157"/>
      <c r="B555" s="158"/>
      <c r="C555" s="236"/>
      <c r="D555" s="237"/>
      <c r="E555" s="237"/>
      <c r="F555" s="237"/>
      <c r="G555" s="237"/>
      <c r="H555" s="159"/>
      <c r="I555" s="159"/>
      <c r="J555" s="159"/>
      <c r="K555" s="159"/>
      <c r="L555" s="159"/>
      <c r="M555" s="159"/>
      <c r="N555" s="159"/>
      <c r="O555" s="159"/>
      <c r="P555" s="159"/>
      <c r="Q555" s="159"/>
      <c r="R555" s="159"/>
      <c r="S555" s="159"/>
      <c r="T555" s="159"/>
      <c r="U555" s="159"/>
      <c r="V555" s="159"/>
      <c r="W555" s="159"/>
      <c r="X555" s="150"/>
      <c r="Y555" s="150"/>
      <c r="Z555" s="150"/>
      <c r="AA555" s="150"/>
      <c r="AB555" s="150"/>
      <c r="AC555" s="150"/>
      <c r="AD555" s="150"/>
      <c r="AE555" s="150"/>
      <c r="AF555" s="150"/>
      <c r="AG555" s="150" t="s">
        <v>137</v>
      </c>
      <c r="AH555" s="150"/>
      <c r="AI555" s="150"/>
      <c r="AJ555" s="150"/>
      <c r="AK555" s="150"/>
      <c r="AL555" s="150"/>
      <c r="AM555" s="150"/>
      <c r="AN555" s="150"/>
      <c r="AO555" s="150"/>
      <c r="AP555" s="150"/>
      <c r="AQ555" s="150"/>
      <c r="AR555" s="150"/>
      <c r="AS555" s="150"/>
      <c r="AT555" s="150"/>
      <c r="AU555" s="150"/>
      <c r="AV555" s="150"/>
      <c r="AW555" s="150"/>
      <c r="AX555" s="150"/>
      <c r="AY555" s="150"/>
      <c r="AZ555" s="150"/>
      <c r="BA555" s="150"/>
      <c r="BB555" s="150"/>
      <c r="BC555" s="150"/>
      <c r="BD555" s="150"/>
      <c r="BE555" s="150"/>
      <c r="BF555" s="150"/>
      <c r="BG555" s="150"/>
      <c r="BH555" s="150"/>
    </row>
    <row r="556" spans="1:60" ht="22.5" outlineLevel="1">
      <c r="A556" s="167">
        <v>132</v>
      </c>
      <c r="B556" s="168" t="s">
        <v>733</v>
      </c>
      <c r="C556" s="177" t="s">
        <v>734</v>
      </c>
      <c r="D556" s="169" t="s">
        <v>234</v>
      </c>
      <c r="E556" s="170">
        <v>106</v>
      </c>
      <c r="F556" s="171"/>
      <c r="G556" s="172">
        <f>ROUND(E556*F556,2)</f>
        <v>0</v>
      </c>
      <c r="H556" s="171"/>
      <c r="I556" s="172">
        <f>ROUND(E556*H556,2)</f>
        <v>0</v>
      </c>
      <c r="J556" s="171"/>
      <c r="K556" s="172">
        <f>ROUND(E556*J556,2)</f>
        <v>0</v>
      </c>
      <c r="L556" s="172">
        <v>21</v>
      </c>
      <c r="M556" s="172">
        <f>G556*(1+L556/100)</f>
        <v>0</v>
      </c>
      <c r="N556" s="172">
        <v>0</v>
      </c>
      <c r="O556" s="172">
        <f>ROUND(E556*N556,2)</f>
        <v>0</v>
      </c>
      <c r="P556" s="172">
        <v>0</v>
      </c>
      <c r="Q556" s="172">
        <f>ROUND(E556*P556,2)</f>
        <v>0</v>
      </c>
      <c r="R556" s="172"/>
      <c r="S556" s="172" t="s">
        <v>200</v>
      </c>
      <c r="T556" s="173" t="s">
        <v>133</v>
      </c>
      <c r="U556" s="159">
        <v>0</v>
      </c>
      <c r="V556" s="159">
        <f>ROUND(E556*U556,2)</f>
        <v>0</v>
      </c>
      <c r="W556" s="159"/>
      <c r="X556" s="150"/>
      <c r="Y556" s="150"/>
      <c r="Z556" s="150"/>
      <c r="AA556" s="150"/>
      <c r="AB556" s="150"/>
      <c r="AC556" s="150"/>
      <c r="AD556" s="150"/>
      <c r="AE556" s="150"/>
      <c r="AF556" s="150"/>
      <c r="AG556" s="150" t="s">
        <v>494</v>
      </c>
      <c r="AH556" s="150"/>
      <c r="AI556" s="150"/>
      <c r="AJ556" s="150"/>
      <c r="AK556" s="150"/>
      <c r="AL556" s="150"/>
      <c r="AM556" s="150"/>
      <c r="AN556" s="150"/>
      <c r="AO556" s="150"/>
      <c r="AP556" s="150"/>
      <c r="AQ556" s="150"/>
      <c r="AR556" s="150"/>
      <c r="AS556" s="150"/>
      <c r="AT556" s="150"/>
      <c r="AU556" s="150"/>
      <c r="AV556" s="150"/>
      <c r="AW556" s="150"/>
      <c r="AX556" s="150"/>
      <c r="AY556" s="150"/>
      <c r="AZ556" s="150"/>
      <c r="BA556" s="150"/>
      <c r="BB556" s="150"/>
      <c r="BC556" s="150"/>
      <c r="BD556" s="150"/>
      <c r="BE556" s="150"/>
      <c r="BF556" s="150"/>
      <c r="BG556" s="150"/>
      <c r="BH556" s="150"/>
    </row>
    <row r="557" spans="1:60" outlineLevel="1">
      <c r="A557" s="157"/>
      <c r="B557" s="158"/>
      <c r="C557" s="236"/>
      <c r="D557" s="237"/>
      <c r="E557" s="237"/>
      <c r="F557" s="237"/>
      <c r="G557" s="237"/>
      <c r="H557" s="159"/>
      <c r="I557" s="159"/>
      <c r="J557" s="159"/>
      <c r="K557" s="159"/>
      <c r="L557" s="159"/>
      <c r="M557" s="159"/>
      <c r="N557" s="159"/>
      <c r="O557" s="159"/>
      <c r="P557" s="159"/>
      <c r="Q557" s="159"/>
      <c r="R557" s="159"/>
      <c r="S557" s="159"/>
      <c r="T557" s="159"/>
      <c r="U557" s="159"/>
      <c r="V557" s="159"/>
      <c r="W557" s="159"/>
      <c r="X557" s="150"/>
      <c r="Y557" s="150"/>
      <c r="Z557" s="150"/>
      <c r="AA557" s="150"/>
      <c r="AB557" s="150"/>
      <c r="AC557" s="150"/>
      <c r="AD557" s="150"/>
      <c r="AE557" s="150"/>
      <c r="AF557" s="150"/>
      <c r="AG557" s="150" t="s">
        <v>137</v>
      </c>
      <c r="AH557" s="150"/>
      <c r="AI557" s="150"/>
      <c r="AJ557" s="150"/>
      <c r="AK557" s="150"/>
      <c r="AL557" s="150"/>
      <c r="AM557" s="150"/>
      <c r="AN557" s="150"/>
      <c r="AO557" s="150"/>
      <c r="AP557" s="150"/>
      <c r="AQ557" s="150"/>
      <c r="AR557" s="150"/>
      <c r="AS557" s="150"/>
      <c r="AT557" s="150"/>
      <c r="AU557" s="150"/>
      <c r="AV557" s="150"/>
      <c r="AW557" s="150"/>
      <c r="AX557" s="150"/>
      <c r="AY557" s="150"/>
      <c r="AZ557" s="150"/>
      <c r="BA557" s="150"/>
      <c r="BB557" s="150"/>
      <c r="BC557" s="150"/>
      <c r="BD557" s="150"/>
      <c r="BE557" s="150"/>
      <c r="BF557" s="150"/>
      <c r="BG557" s="150"/>
      <c r="BH557" s="150"/>
    </row>
    <row r="558" spans="1:60" ht="22.5" outlineLevel="1">
      <c r="A558" s="167">
        <v>133</v>
      </c>
      <c r="B558" s="168" t="s">
        <v>735</v>
      </c>
      <c r="C558" s="177" t="s">
        <v>736</v>
      </c>
      <c r="D558" s="169" t="s">
        <v>234</v>
      </c>
      <c r="E558" s="170">
        <v>2</v>
      </c>
      <c r="F558" s="171"/>
      <c r="G558" s="172">
        <f>ROUND(E558*F558,2)</f>
        <v>0</v>
      </c>
      <c r="H558" s="171"/>
      <c r="I558" s="172">
        <f>ROUND(E558*H558,2)</f>
        <v>0</v>
      </c>
      <c r="J558" s="171"/>
      <c r="K558" s="172">
        <f>ROUND(E558*J558,2)</f>
        <v>0</v>
      </c>
      <c r="L558" s="172">
        <v>21</v>
      </c>
      <c r="M558" s="172">
        <f>G558*(1+L558/100)</f>
        <v>0</v>
      </c>
      <c r="N558" s="172">
        <v>1.1299999999999999E-2</v>
      </c>
      <c r="O558" s="172">
        <f>ROUND(E558*N558,2)</f>
        <v>0.02</v>
      </c>
      <c r="P558" s="172">
        <v>0</v>
      </c>
      <c r="Q558" s="172">
        <f>ROUND(E558*P558,2)</f>
        <v>0</v>
      </c>
      <c r="R558" s="172" t="s">
        <v>492</v>
      </c>
      <c r="S558" s="172" t="s">
        <v>132</v>
      </c>
      <c r="T558" s="173" t="s">
        <v>225</v>
      </c>
      <c r="U558" s="159">
        <v>0</v>
      </c>
      <c r="V558" s="159">
        <f>ROUND(E558*U558,2)</f>
        <v>0</v>
      </c>
      <c r="W558" s="159"/>
      <c r="X558" s="150"/>
      <c r="Y558" s="150"/>
      <c r="Z558" s="150"/>
      <c r="AA558" s="150"/>
      <c r="AB558" s="150"/>
      <c r="AC558" s="150"/>
      <c r="AD558" s="150"/>
      <c r="AE558" s="150"/>
      <c r="AF558" s="150"/>
      <c r="AG558" s="150" t="s">
        <v>494</v>
      </c>
      <c r="AH558" s="150"/>
      <c r="AI558" s="150"/>
      <c r="AJ558" s="150"/>
      <c r="AK558" s="150"/>
      <c r="AL558" s="150"/>
      <c r="AM558" s="150"/>
      <c r="AN558" s="150"/>
      <c r="AO558" s="150"/>
      <c r="AP558" s="150"/>
      <c r="AQ558" s="150"/>
      <c r="AR558" s="150"/>
      <c r="AS558" s="150"/>
      <c r="AT558" s="150"/>
      <c r="AU558" s="150"/>
      <c r="AV558" s="150"/>
      <c r="AW558" s="150"/>
      <c r="AX558" s="150"/>
      <c r="AY558" s="150"/>
      <c r="AZ558" s="150"/>
      <c r="BA558" s="150"/>
      <c r="BB558" s="150"/>
      <c r="BC558" s="150"/>
      <c r="BD558" s="150"/>
      <c r="BE558" s="150"/>
      <c r="BF558" s="150"/>
      <c r="BG558" s="150"/>
      <c r="BH558" s="150"/>
    </row>
    <row r="559" spans="1:60" outlineLevel="1">
      <c r="A559" s="157"/>
      <c r="B559" s="158"/>
      <c r="C559" s="236"/>
      <c r="D559" s="237"/>
      <c r="E559" s="237"/>
      <c r="F559" s="237"/>
      <c r="G559" s="237"/>
      <c r="H559" s="159"/>
      <c r="I559" s="159"/>
      <c r="J559" s="159"/>
      <c r="K559" s="159"/>
      <c r="L559" s="159"/>
      <c r="M559" s="159"/>
      <c r="N559" s="159"/>
      <c r="O559" s="159"/>
      <c r="P559" s="159"/>
      <c r="Q559" s="159"/>
      <c r="R559" s="159"/>
      <c r="S559" s="159"/>
      <c r="T559" s="159"/>
      <c r="U559" s="159"/>
      <c r="V559" s="159"/>
      <c r="W559" s="159"/>
      <c r="X559" s="150"/>
      <c r="Y559" s="150"/>
      <c r="Z559" s="150"/>
      <c r="AA559" s="150"/>
      <c r="AB559" s="150"/>
      <c r="AC559" s="150"/>
      <c r="AD559" s="150"/>
      <c r="AE559" s="150"/>
      <c r="AF559" s="150"/>
      <c r="AG559" s="150" t="s">
        <v>137</v>
      </c>
      <c r="AH559" s="150"/>
      <c r="AI559" s="150"/>
      <c r="AJ559" s="150"/>
      <c r="AK559" s="150"/>
      <c r="AL559" s="150"/>
      <c r="AM559" s="150"/>
      <c r="AN559" s="150"/>
      <c r="AO559" s="150"/>
      <c r="AP559" s="150"/>
      <c r="AQ559" s="150"/>
      <c r="AR559" s="150"/>
      <c r="AS559" s="150"/>
      <c r="AT559" s="150"/>
      <c r="AU559" s="150"/>
      <c r="AV559" s="150"/>
      <c r="AW559" s="150"/>
      <c r="AX559" s="150"/>
      <c r="AY559" s="150"/>
      <c r="AZ559" s="150"/>
      <c r="BA559" s="150"/>
      <c r="BB559" s="150"/>
      <c r="BC559" s="150"/>
      <c r="BD559" s="150"/>
      <c r="BE559" s="150"/>
      <c r="BF559" s="150"/>
      <c r="BG559" s="150"/>
      <c r="BH559" s="150"/>
    </row>
    <row r="560" spans="1:60" outlineLevel="1">
      <c r="A560" s="167">
        <v>134</v>
      </c>
      <c r="B560" s="168" t="s">
        <v>737</v>
      </c>
      <c r="C560" s="177" t="s">
        <v>738</v>
      </c>
      <c r="D560" s="169" t="s">
        <v>498</v>
      </c>
      <c r="E560" s="170">
        <v>7</v>
      </c>
      <c r="F560" s="171"/>
      <c r="G560" s="172">
        <f>ROUND(E560*F560,2)</f>
        <v>0</v>
      </c>
      <c r="H560" s="171"/>
      <c r="I560" s="172">
        <f>ROUND(E560*H560,2)</f>
        <v>0</v>
      </c>
      <c r="J560" s="171"/>
      <c r="K560" s="172">
        <f>ROUND(E560*J560,2)</f>
        <v>0</v>
      </c>
      <c r="L560" s="172">
        <v>21</v>
      </c>
      <c r="M560" s="172">
        <f>G560*(1+L560/100)</f>
        <v>0</v>
      </c>
      <c r="N560" s="172">
        <v>1E-4</v>
      </c>
      <c r="O560" s="172">
        <f>ROUND(E560*N560,2)</f>
        <v>0</v>
      </c>
      <c r="P560" s="172">
        <v>0</v>
      </c>
      <c r="Q560" s="172">
        <f>ROUND(E560*P560,2)</f>
        <v>0</v>
      </c>
      <c r="R560" s="172"/>
      <c r="S560" s="172" t="s">
        <v>200</v>
      </c>
      <c r="T560" s="173" t="s">
        <v>133</v>
      </c>
      <c r="U560" s="159">
        <v>0</v>
      </c>
      <c r="V560" s="159">
        <f>ROUND(E560*U560,2)</f>
        <v>0</v>
      </c>
      <c r="W560" s="159"/>
      <c r="X560" s="150"/>
      <c r="Y560" s="150"/>
      <c r="Z560" s="150"/>
      <c r="AA560" s="150"/>
      <c r="AB560" s="150"/>
      <c r="AC560" s="150"/>
      <c r="AD560" s="150"/>
      <c r="AE560" s="150"/>
      <c r="AF560" s="150"/>
      <c r="AG560" s="150" t="s">
        <v>494</v>
      </c>
      <c r="AH560" s="150"/>
      <c r="AI560" s="150"/>
      <c r="AJ560" s="150"/>
      <c r="AK560" s="150"/>
      <c r="AL560" s="150"/>
      <c r="AM560" s="150"/>
      <c r="AN560" s="150"/>
      <c r="AO560" s="150"/>
      <c r="AP560" s="150"/>
      <c r="AQ560" s="150"/>
      <c r="AR560" s="150"/>
      <c r="AS560" s="150"/>
      <c r="AT560" s="150"/>
      <c r="AU560" s="150"/>
      <c r="AV560" s="150"/>
      <c r="AW560" s="150"/>
      <c r="AX560" s="150"/>
      <c r="AY560" s="150"/>
      <c r="AZ560" s="150"/>
      <c r="BA560" s="150"/>
      <c r="BB560" s="150"/>
      <c r="BC560" s="150"/>
      <c r="BD560" s="150"/>
      <c r="BE560" s="150"/>
      <c r="BF560" s="150"/>
      <c r="BG560" s="150"/>
      <c r="BH560" s="150"/>
    </row>
    <row r="561" spans="1:60" outlineLevel="1">
      <c r="A561" s="157"/>
      <c r="B561" s="158"/>
      <c r="C561" s="236"/>
      <c r="D561" s="237"/>
      <c r="E561" s="237"/>
      <c r="F561" s="237"/>
      <c r="G561" s="237"/>
      <c r="H561" s="159"/>
      <c r="I561" s="159"/>
      <c r="J561" s="159"/>
      <c r="K561" s="159"/>
      <c r="L561" s="159"/>
      <c r="M561" s="159"/>
      <c r="N561" s="159"/>
      <c r="O561" s="159"/>
      <c r="P561" s="159"/>
      <c r="Q561" s="159"/>
      <c r="R561" s="159"/>
      <c r="S561" s="159"/>
      <c r="T561" s="159"/>
      <c r="U561" s="159"/>
      <c r="V561" s="159"/>
      <c r="W561" s="159"/>
      <c r="X561" s="150"/>
      <c r="Y561" s="150"/>
      <c r="Z561" s="150"/>
      <c r="AA561" s="150"/>
      <c r="AB561" s="150"/>
      <c r="AC561" s="150"/>
      <c r="AD561" s="150"/>
      <c r="AE561" s="150"/>
      <c r="AF561" s="150"/>
      <c r="AG561" s="150" t="s">
        <v>137</v>
      </c>
      <c r="AH561" s="150"/>
      <c r="AI561" s="150"/>
      <c r="AJ561" s="150"/>
      <c r="AK561" s="150"/>
      <c r="AL561" s="150"/>
      <c r="AM561" s="150"/>
      <c r="AN561" s="150"/>
      <c r="AO561" s="150"/>
      <c r="AP561" s="150"/>
      <c r="AQ561" s="150"/>
      <c r="AR561" s="150"/>
      <c r="AS561" s="150"/>
      <c r="AT561" s="150"/>
      <c r="AU561" s="150"/>
      <c r="AV561" s="150"/>
      <c r="AW561" s="150"/>
      <c r="AX561" s="150"/>
      <c r="AY561" s="150"/>
      <c r="AZ561" s="150"/>
      <c r="BA561" s="150"/>
      <c r="BB561" s="150"/>
      <c r="BC561" s="150"/>
      <c r="BD561" s="150"/>
      <c r="BE561" s="150"/>
      <c r="BF561" s="150"/>
      <c r="BG561" s="150"/>
      <c r="BH561" s="150"/>
    </row>
    <row r="562" spans="1:60" outlineLevel="1">
      <c r="A562" s="167">
        <v>135</v>
      </c>
      <c r="B562" s="168" t="s">
        <v>739</v>
      </c>
      <c r="C562" s="177" t="s">
        <v>740</v>
      </c>
      <c r="D562" s="169" t="s">
        <v>498</v>
      </c>
      <c r="E562" s="170">
        <v>11</v>
      </c>
      <c r="F562" s="171"/>
      <c r="G562" s="172">
        <f>ROUND(E562*F562,2)</f>
        <v>0</v>
      </c>
      <c r="H562" s="171"/>
      <c r="I562" s="172">
        <f>ROUND(E562*H562,2)</f>
        <v>0</v>
      </c>
      <c r="J562" s="171"/>
      <c r="K562" s="172">
        <f>ROUND(E562*J562,2)</f>
        <v>0</v>
      </c>
      <c r="L562" s="172">
        <v>21</v>
      </c>
      <c r="M562" s="172">
        <f>G562*(1+L562/100)</f>
        <v>0</v>
      </c>
      <c r="N562" s="172">
        <v>1E-4</v>
      </c>
      <c r="O562" s="172">
        <f>ROUND(E562*N562,2)</f>
        <v>0</v>
      </c>
      <c r="P562" s="172">
        <v>0</v>
      </c>
      <c r="Q562" s="172">
        <f>ROUND(E562*P562,2)</f>
        <v>0</v>
      </c>
      <c r="R562" s="172"/>
      <c r="S562" s="172" t="s">
        <v>200</v>
      </c>
      <c r="T562" s="173" t="s">
        <v>133</v>
      </c>
      <c r="U562" s="159">
        <v>0</v>
      </c>
      <c r="V562" s="159">
        <f>ROUND(E562*U562,2)</f>
        <v>0</v>
      </c>
      <c r="W562" s="159"/>
      <c r="X562" s="150"/>
      <c r="Y562" s="150"/>
      <c r="Z562" s="150"/>
      <c r="AA562" s="150"/>
      <c r="AB562" s="150"/>
      <c r="AC562" s="150"/>
      <c r="AD562" s="150"/>
      <c r="AE562" s="150"/>
      <c r="AF562" s="150"/>
      <c r="AG562" s="150" t="s">
        <v>494</v>
      </c>
      <c r="AH562" s="150"/>
      <c r="AI562" s="150"/>
      <c r="AJ562" s="150"/>
      <c r="AK562" s="150"/>
      <c r="AL562" s="150"/>
      <c r="AM562" s="150"/>
      <c r="AN562" s="150"/>
      <c r="AO562" s="150"/>
      <c r="AP562" s="150"/>
      <c r="AQ562" s="150"/>
      <c r="AR562" s="150"/>
      <c r="AS562" s="150"/>
      <c r="AT562" s="150"/>
      <c r="AU562" s="150"/>
      <c r="AV562" s="150"/>
      <c r="AW562" s="150"/>
      <c r="AX562" s="150"/>
      <c r="AY562" s="150"/>
      <c r="AZ562" s="150"/>
      <c r="BA562" s="150"/>
      <c r="BB562" s="150"/>
      <c r="BC562" s="150"/>
      <c r="BD562" s="150"/>
      <c r="BE562" s="150"/>
      <c r="BF562" s="150"/>
      <c r="BG562" s="150"/>
      <c r="BH562" s="150"/>
    </row>
    <row r="563" spans="1:60" outlineLevel="1">
      <c r="A563" s="157"/>
      <c r="B563" s="158"/>
      <c r="C563" s="236"/>
      <c r="D563" s="237"/>
      <c r="E563" s="237"/>
      <c r="F563" s="237"/>
      <c r="G563" s="237"/>
      <c r="H563" s="159"/>
      <c r="I563" s="159"/>
      <c r="J563" s="159"/>
      <c r="K563" s="159"/>
      <c r="L563" s="159"/>
      <c r="M563" s="159"/>
      <c r="N563" s="159"/>
      <c r="O563" s="159"/>
      <c r="P563" s="159"/>
      <c r="Q563" s="159"/>
      <c r="R563" s="159"/>
      <c r="S563" s="159"/>
      <c r="T563" s="159"/>
      <c r="U563" s="159"/>
      <c r="V563" s="159"/>
      <c r="W563" s="159"/>
      <c r="X563" s="150"/>
      <c r="Y563" s="150"/>
      <c r="Z563" s="150"/>
      <c r="AA563" s="150"/>
      <c r="AB563" s="150"/>
      <c r="AC563" s="150"/>
      <c r="AD563" s="150"/>
      <c r="AE563" s="150"/>
      <c r="AF563" s="150"/>
      <c r="AG563" s="150" t="s">
        <v>137</v>
      </c>
      <c r="AH563" s="150"/>
      <c r="AI563" s="150"/>
      <c r="AJ563" s="150"/>
      <c r="AK563" s="150"/>
      <c r="AL563" s="150"/>
      <c r="AM563" s="150"/>
      <c r="AN563" s="150"/>
      <c r="AO563" s="150"/>
      <c r="AP563" s="150"/>
      <c r="AQ563" s="150"/>
      <c r="AR563" s="150"/>
      <c r="AS563" s="150"/>
      <c r="AT563" s="150"/>
      <c r="AU563" s="150"/>
      <c r="AV563" s="150"/>
      <c r="AW563" s="150"/>
      <c r="AX563" s="150"/>
      <c r="AY563" s="150"/>
      <c r="AZ563" s="150"/>
      <c r="BA563" s="150"/>
      <c r="BB563" s="150"/>
      <c r="BC563" s="150"/>
      <c r="BD563" s="150"/>
      <c r="BE563" s="150"/>
      <c r="BF563" s="150"/>
      <c r="BG563" s="150"/>
      <c r="BH563" s="150"/>
    </row>
    <row r="564" spans="1:60" outlineLevel="1">
      <c r="A564" s="167">
        <v>136</v>
      </c>
      <c r="B564" s="168" t="s">
        <v>741</v>
      </c>
      <c r="C564" s="177" t="s">
        <v>742</v>
      </c>
      <c r="D564" s="169" t="s">
        <v>234</v>
      </c>
      <c r="E564" s="170">
        <v>1</v>
      </c>
      <c r="F564" s="171"/>
      <c r="G564" s="172">
        <f>ROUND(E564*F564,2)</f>
        <v>0</v>
      </c>
      <c r="H564" s="171"/>
      <c r="I564" s="172">
        <f>ROUND(E564*H564,2)</f>
        <v>0</v>
      </c>
      <c r="J564" s="171"/>
      <c r="K564" s="172">
        <f>ROUND(E564*J564,2)</f>
        <v>0</v>
      </c>
      <c r="L564" s="172">
        <v>21</v>
      </c>
      <c r="M564" s="172">
        <f>G564*(1+L564/100)</f>
        <v>0</v>
      </c>
      <c r="N564" s="172">
        <v>0.08</v>
      </c>
      <c r="O564" s="172">
        <f>ROUND(E564*N564,2)</f>
        <v>0.08</v>
      </c>
      <c r="P564" s="172">
        <v>0</v>
      </c>
      <c r="Q564" s="172">
        <f>ROUND(E564*P564,2)</f>
        <v>0</v>
      </c>
      <c r="R564" s="172"/>
      <c r="S564" s="172" t="s">
        <v>200</v>
      </c>
      <c r="T564" s="173" t="s">
        <v>133</v>
      </c>
      <c r="U564" s="159">
        <v>0</v>
      </c>
      <c r="V564" s="159">
        <f>ROUND(E564*U564,2)</f>
        <v>0</v>
      </c>
      <c r="W564" s="159"/>
      <c r="X564" s="150"/>
      <c r="Y564" s="150"/>
      <c r="Z564" s="150"/>
      <c r="AA564" s="150"/>
      <c r="AB564" s="150"/>
      <c r="AC564" s="150"/>
      <c r="AD564" s="150"/>
      <c r="AE564" s="150"/>
      <c r="AF564" s="150"/>
      <c r="AG564" s="150" t="s">
        <v>494</v>
      </c>
      <c r="AH564" s="150"/>
      <c r="AI564" s="150"/>
      <c r="AJ564" s="150"/>
      <c r="AK564" s="150"/>
      <c r="AL564" s="150"/>
      <c r="AM564" s="150"/>
      <c r="AN564" s="150"/>
      <c r="AO564" s="150"/>
      <c r="AP564" s="150"/>
      <c r="AQ564" s="150"/>
      <c r="AR564" s="150"/>
      <c r="AS564" s="150"/>
      <c r="AT564" s="150"/>
      <c r="AU564" s="150"/>
      <c r="AV564" s="150"/>
      <c r="AW564" s="150"/>
      <c r="AX564" s="150"/>
      <c r="AY564" s="150"/>
      <c r="AZ564" s="150"/>
      <c r="BA564" s="150"/>
      <c r="BB564" s="150"/>
      <c r="BC564" s="150"/>
      <c r="BD564" s="150"/>
      <c r="BE564" s="150"/>
      <c r="BF564" s="150"/>
      <c r="BG564" s="150"/>
      <c r="BH564" s="150"/>
    </row>
    <row r="565" spans="1:60" outlineLevel="1">
      <c r="A565" s="157"/>
      <c r="B565" s="158"/>
      <c r="C565" s="236"/>
      <c r="D565" s="237"/>
      <c r="E565" s="237"/>
      <c r="F565" s="237"/>
      <c r="G565" s="237"/>
      <c r="H565" s="159"/>
      <c r="I565" s="159"/>
      <c r="J565" s="159"/>
      <c r="K565" s="159"/>
      <c r="L565" s="159"/>
      <c r="M565" s="159"/>
      <c r="N565" s="159"/>
      <c r="O565" s="159"/>
      <c r="P565" s="159"/>
      <c r="Q565" s="159"/>
      <c r="R565" s="159"/>
      <c r="S565" s="159"/>
      <c r="T565" s="159"/>
      <c r="U565" s="159"/>
      <c r="V565" s="159"/>
      <c r="W565" s="159"/>
      <c r="X565" s="150"/>
      <c r="Y565" s="150"/>
      <c r="Z565" s="150"/>
      <c r="AA565" s="150"/>
      <c r="AB565" s="150"/>
      <c r="AC565" s="150"/>
      <c r="AD565" s="150"/>
      <c r="AE565" s="150"/>
      <c r="AF565" s="150"/>
      <c r="AG565" s="150" t="s">
        <v>137</v>
      </c>
      <c r="AH565" s="150"/>
      <c r="AI565" s="150"/>
      <c r="AJ565" s="150"/>
      <c r="AK565" s="150"/>
      <c r="AL565" s="150"/>
      <c r="AM565" s="150"/>
      <c r="AN565" s="150"/>
      <c r="AO565" s="150"/>
      <c r="AP565" s="150"/>
      <c r="AQ565" s="150"/>
      <c r="AR565" s="150"/>
      <c r="AS565" s="150"/>
      <c r="AT565" s="150"/>
      <c r="AU565" s="150"/>
      <c r="AV565" s="150"/>
      <c r="AW565" s="150"/>
      <c r="AX565" s="150"/>
      <c r="AY565" s="150"/>
      <c r="AZ565" s="150"/>
      <c r="BA565" s="150"/>
      <c r="BB565" s="150"/>
      <c r="BC565" s="150"/>
      <c r="BD565" s="150"/>
      <c r="BE565" s="150"/>
      <c r="BF565" s="150"/>
      <c r="BG565" s="150"/>
      <c r="BH565" s="150"/>
    </row>
    <row r="566" spans="1:60" outlineLevel="1">
      <c r="A566" s="167">
        <v>137</v>
      </c>
      <c r="B566" s="168" t="s">
        <v>743</v>
      </c>
      <c r="C566" s="177" t="s">
        <v>744</v>
      </c>
      <c r="D566" s="169" t="s">
        <v>234</v>
      </c>
      <c r="E566" s="170">
        <v>1</v>
      </c>
      <c r="F566" s="171"/>
      <c r="G566" s="172">
        <f>ROUND(E566*F566,2)</f>
        <v>0</v>
      </c>
      <c r="H566" s="171"/>
      <c r="I566" s="172">
        <f>ROUND(E566*H566,2)</f>
        <v>0</v>
      </c>
      <c r="J566" s="171"/>
      <c r="K566" s="172">
        <f>ROUND(E566*J566,2)</f>
        <v>0</v>
      </c>
      <c r="L566" s="172">
        <v>21</v>
      </c>
      <c r="M566" s="172">
        <f>G566*(1+L566/100)</f>
        <v>0</v>
      </c>
      <c r="N566" s="172">
        <v>0.08</v>
      </c>
      <c r="O566" s="172">
        <f>ROUND(E566*N566,2)</f>
        <v>0.08</v>
      </c>
      <c r="P566" s="172">
        <v>0</v>
      </c>
      <c r="Q566" s="172">
        <f>ROUND(E566*P566,2)</f>
        <v>0</v>
      </c>
      <c r="R566" s="172"/>
      <c r="S566" s="172" t="s">
        <v>200</v>
      </c>
      <c r="T566" s="173" t="s">
        <v>133</v>
      </c>
      <c r="U566" s="159">
        <v>0</v>
      </c>
      <c r="V566" s="159">
        <f>ROUND(E566*U566,2)</f>
        <v>0</v>
      </c>
      <c r="W566" s="159"/>
      <c r="X566" s="150"/>
      <c r="Y566" s="150"/>
      <c r="Z566" s="150"/>
      <c r="AA566" s="150"/>
      <c r="AB566" s="150"/>
      <c r="AC566" s="150"/>
      <c r="AD566" s="150"/>
      <c r="AE566" s="150"/>
      <c r="AF566" s="150"/>
      <c r="AG566" s="150" t="s">
        <v>494</v>
      </c>
      <c r="AH566" s="150"/>
      <c r="AI566" s="150"/>
      <c r="AJ566" s="150"/>
      <c r="AK566" s="150"/>
      <c r="AL566" s="150"/>
      <c r="AM566" s="150"/>
      <c r="AN566" s="150"/>
      <c r="AO566" s="150"/>
      <c r="AP566" s="150"/>
      <c r="AQ566" s="150"/>
      <c r="AR566" s="150"/>
      <c r="AS566" s="150"/>
      <c r="AT566" s="150"/>
      <c r="AU566" s="150"/>
      <c r="AV566" s="150"/>
      <c r="AW566" s="150"/>
      <c r="AX566" s="150"/>
      <c r="AY566" s="150"/>
      <c r="AZ566" s="150"/>
      <c r="BA566" s="150"/>
      <c r="BB566" s="150"/>
      <c r="BC566" s="150"/>
      <c r="BD566" s="150"/>
      <c r="BE566" s="150"/>
      <c r="BF566" s="150"/>
      <c r="BG566" s="150"/>
      <c r="BH566" s="150"/>
    </row>
    <row r="567" spans="1:60" outlineLevel="1">
      <c r="A567" s="157"/>
      <c r="B567" s="158"/>
      <c r="C567" s="236"/>
      <c r="D567" s="237"/>
      <c r="E567" s="237"/>
      <c r="F567" s="237"/>
      <c r="G567" s="237"/>
      <c r="H567" s="159"/>
      <c r="I567" s="159"/>
      <c r="J567" s="159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0"/>
      <c r="Y567" s="150"/>
      <c r="Z567" s="150"/>
      <c r="AA567" s="150"/>
      <c r="AB567" s="150"/>
      <c r="AC567" s="150"/>
      <c r="AD567" s="150"/>
      <c r="AE567" s="150"/>
      <c r="AF567" s="150"/>
      <c r="AG567" s="150" t="s">
        <v>137</v>
      </c>
      <c r="AH567" s="150"/>
      <c r="AI567" s="150"/>
      <c r="AJ567" s="150"/>
      <c r="AK567" s="150"/>
      <c r="AL567" s="150"/>
      <c r="AM567" s="150"/>
      <c r="AN567" s="150"/>
      <c r="AO567" s="150"/>
      <c r="AP567" s="150"/>
      <c r="AQ567" s="150"/>
      <c r="AR567" s="150"/>
      <c r="AS567" s="150"/>
      <c r="AT567" s="150"/>
      <c r="AU567" s="150"/>
      <c r="AV567" s="150"/>
      <c r="AW567" s="150"/>
      <c r="AX567" s="150"/>
      <c r="AY567" s="150"/>
      <c r="AZ567" s="150"/>
      <c r="BA567" s="150"/>
      <c r="BB567" s="150"/>
      <c r="BC567" s="150"/>
      <c r="BD567" s="150"/>
      <c r="BE567" s="150"/>
      <c r="BF567" s="150"/>
      <c r="BG567" s="150"/>
      <c r="BH567" s="150"/>
    </row>
    <row r="568" spans="1:60" outlineLevel="1">
      <c r="A568" s="167">
        <v>138</v>
      </c>
      <c r="B568" s="168" t="s">
        <v>745</v>
      </c>
      <c r="C568" s="177" t="s">
        <v>746</v>
      </c>
      <c r="D568" s="169" t="s">
        <v>234</v>
      </c>
      <c r="E568" s="170">
        <v>5</v>
      </c>
      <c r="F568" s="171"/>
      <c r="G568" s="172">
        <f>ROUND(E568*F568,2)</f>
        <v>0</v>
      </c>
      <c r="H568" s="171"/>
      <c r="I568" s="172">
        <f>ROUND(E568*H568,2)</f>
        <v>0</v>
      </c>
      <c r="J568" s="171"/>
      <c r="K568" s="172">
        <f>ROUND(E568*J568,2)</f>
        <v>0</v>
      </c>
      <c r="L568" s="172">
        <v>21</v>
      </c>
      <c r="M568" s="172">
        <f>G568*(1+L568/100)</f>
        <v>0</v>
      </c>
      <c r="N568" s="172">
        <v>3.0000000000000001E-3</v>
      </c>
      <c r="O568" s="172">
        <f>ROUND(E568*N568,2)</f>
        <v>0.02</v>
      </c>
      <c r="P568" s="172">
        <v>0</v>
      </c>
      <c r="Q568" s="172">
        <f>ROUND(E568*P568,2)</f>
        <v>0</v>
      </c>
      <c r="R568" s="172"/>
      <c r="S568" s="172" t="s">
        <v>200</v>
      </c>
      <c r="T568" s="173" t="s">
        <v>133</v>
      </c>
      <c r="U568" s="159">
        <v>0</v>
      </c>
      <c r="V568" s="159">
        <f>ROUND(E568*U568,2)</f>
        <v>0</v>
      </c>
      <c r="W568" s="159"/>
      <c r="X568" s="150"/>
      <c r="Y568" s="150"/>
      <c r="Z568" s="150"/>
      <c r="AA568" s="150"/>
      <c r="AB568" s="150"/>
      <c r="AC568" s="150"/>
      <c r="AD568" s="150"/>
      <c r="AE568" s="150"/>
      <c r="AF568" s="150"/>
      <c r="AG568" s="150" t="s">
        <v>494</v>
      </c>
      <c r="AH568" s="150"/>
      <c r="AI568" s="150"/>
      <c r="AJ568" s="150"/>
      <c r="AK568" s="150"/>
      <c r="AL568" s="150"/>
      <c r="AM568" s="150"/>
      <c r="AN568" s="150"/>
      <c r="AO568" s="150"/>
      <c r="AP568" s="150"/>
      <c r="AQ568" s="150"/>
      <c r="AR568" s="150"/>
      <c r="AS568" s="150"/>
      <c r="AT568" s="150"/>
      <c r="AU568" s="150"/>
      <c r="AV568" s="150"/>
      <c r="AW568" s="150"/>
      <c r="AX568" s="150"/>
      <c r="AY568" s="150"/>
      <c r="AZ568" s="150"/>
      <c r="BA568" s="150"/>
      <c r="BB568" s="150"/>
      <c r="BC568" s="150"/>
      <c r="BD568" s="150"/>
      <c r="BE568" s="150"/>
      <c r="BF568" s="150"/>
      <c r="BG568" s="150"/>
      <c r="BH568" s="150"/>
    </row>
    <row r="569" spans="1:60" outlineLevel="1">
      <c r="A569" s="157"/>
      <c r="B569" s="158"/>
      <c r="C569" s="236"/>
      <c r="D569" s="237"/>
      <c r="E569" s="237"/>
      <c r="F569" s="237"/>
      <c r="G569" s="237"/>
      <c r="H569" s="159"/>
      <c r="I569" s="159"/>
      <c r="J569" s="159"/>
      <c r="K569" s="159"/>
      <c r="L569" s="159"/>
      <c r="M569" s="159"/>
      <c r="N569" s="159"/>
      <c r="O569" s="159"/>
      <c r="P569" s="159"/>
      <c r="Q569" s="159"/>
      <c r="R569" s="159"/>
      <c r="S569" s="159"/>
      <c r="T569" s="159"/>
      <c r="U569" s="159"/>
      <c r="V569" s="159"/>
      <c r="W569" s="159"/>
      <c r="X569" s="150"/>
      <c r="Y569" s="150"/>
      <c r="Z569" s="150"/>
      <c r="AA569" s="150"/>
      <c r="AB569" s="150"/>
      <c r="AC569" s="150"/>
      <c r="AD569" s="150"/>
      <c r="AE569" s="150"/>
      <c r="AF569" s="150"/>
      <c r="AG569" s="150" t="s">
        <v>137</v>
      </c>
      <c r="AH569" s="150"/>
      <c r="AI569" s="150"/>
      <c r="AJ569" s="150"/>
      <c r="AK569" s="150"/>
      <c r="AL569" s="150"/>
      <c r="AM569" s="150"/>
      <c r="AN569" s="150"/>
      <c r="AO569" s="150"/>
      <c r="AP569" s="150"/>
      <c r="AQ569" s="150"/>
      <c r="AR569" s="150"/>
      <c r="AS569" s="150"/>
      <c r="AT569" s="150"/>
      <c r="AU569" s="150"/>
      <c r="AV569" s="150"/>
      <c r="AW569" s="150"/>
      <c r="AX569" s="150"/>
      <c r="AY569" s="150"/>
      <c r="AZ569" s="150"/>
      <c r="BA569" s="150"/>
      <c r="BB569" s="150"/>
      <c r="BC569" s="150"/>
      <c r="BD569" s="150"/>
      <c r="BE569" s="150"/>
      <c r="BF569" s="150"/>
      <c r="BG569" s="150"/>
      <c r="BH569" s="150"/>
    </row>
    <row r="570" spans="1:60" outlineLevel="1">
      <c r="A570" s="167">
        <v>139</v>
      </c>
      <c r="B570" s="168" t="s">
        <v>747</v>
      </c>
      <c r="C570" s="177" t="s">
        <v>748</v>
      </c>
      <c r="D570" s="169" t="s">
        <v>234</v>
      </c>
      <c r="E570" s="170">
        <v>2</v>
      </c>
      <c r="F570" s="171"/>
      <c r="G570" s="172">
        <f>ROUND(E570*F570,2)</f>
        <v>0</v>
      </c>
      <c r="H570" s="171"/>
      <c r="I570" s="172">
        <f>ROUND(E570*H570,2)</f>
        <v>0</v>
      </c>
      <c r="J570" s="171"/>
      <c r="K570" s="172">
        <f>ROUND(E570*J570,2)</f>
        <v>0</v>
      </c>
      <c r="L570" s="172">
        <v>21</v>
      </c>
      <c r="M570" s="172">
        <f>G570*(1+L570/100)</f>
        <v>0</v>
      </c>
      <c r="N570" s="172">
        <v>8.9999999999999998E-4</v>
      </c>
      <c r="O570" s="172">
        <f>ROUND(E570*N570,2)</f>
        <v>0</v>
      </c>
      <c r="P570" s="172">
        <v>0</v>
      </c>
      <c r="Q570" s="172">
        <f>ROUND(E570*P570,2)</f>
        <v>0</v>
      </c>
      <c r="R570" s="172"/>
      <c r="S570" s="172" t="s">
        <v>200</v>
      </c>
      <c r="T570" s="173" t="s">
        <v>133</v>
      </c>
      <c r="U570" s="159">
        <v>0</v>
      </c>
      <c r="V570" s="159">
        <f>ROUND(E570*U570,2)</f>
        <v>0</v>
      </c>
      <c r="W570" s="159"/>
      <c r="X570" s="150"/>
      <c r="Y570" s="150"/>
      <c r="Z570" s="150"/>
      <c r="AA570" s="150"/>
      <c r="AB570" s="150"/>
      <c r="AC570" s="150"/>
      <c r="AD570" s="150"/>
      <c r="AE570" s="150"/>
      <c r="AF570" s="150"/>
      <c r="AG570" s="150" t="s">
        <v>494</v>
      </c>
      <c r="AH570" s="150"/>
      <c r="AI570" s="150"/>
      <c r="AJ570" s="150"/>
      <c r="AK570" s="150"/>
      <c r="AL570" s="150"/>
      <c r="AM570" s="150"/>
      <c r="AN570" s="150"/>
      <c r="AO570" s="150"/>
      <c r="AP570" s="150"/>
      <c r="AQ570" s="150"/>
      <c r="AR570" s="150"/>
      <c r="AS570" s="150"/>
      <c r="AT570" s="150"/>
      <c r="AU570" s="150"/>
      <c r="AV570" s="150"/>
      <c r="AW570" s="150"/>
      <c r="AX570" s="150"/>
      <c r="AY570" s="150"/>
      <c r="AZ570" s="150"/>
      <c r="BA570" s="150"/>
      <c r="BB570" s="150"/>
      <c r="BC570" s="150"/>
      <c r="BD570" s="150"/>
      <c r="BE570" s="150"/>
      <c r="BF570" s="150"/>
      <c r="BG570" s="150"/>
      <c r="BH570" s="150"/>
    </row>
    <row r="571" spans="1:60" outlineLevel="1">
      <c r="A571" s="157"/>
      <c r="B571" s="158"/>
      <c r="C571" s="236"/>
      <c r="D571" s="237"/>
      <c r="E571" s="237"/>
      <c r="F571" s="237"/>
      <c r="G571" s="237"/>
      <c r="H571" s="159"/>
      <c r="I571" s="159"/>
      <c r="J571" s="159"/>
      <c r="K571" s="159"/>
      <c r="L571" s="159"/>
      <c r="M571" s="159"/>
      <c r="N571" s="159"/>
      <c r="O571" s="159"/>
      <c r="P571" s="159"/>
      <c r="Q571" s="159"/>
      <c r="R571" s="159"/>
      <c r="S571" s="159"/>
      <c r="T571" s="159"/>
      <c r="U571" s="159"/>
      <c r="V571" s="159"/>
      <c r="W571" s="159"/>
      <c r="X571" s="150"/>
      <c r="Y571" s="150"/>
      <c r="Z571" s="150"/>
      <c r="AA571" s="150"/>
      <c r="AB571" s="150"/>
      <c r="AC571" s="150"/>
      <c r="AD571" s="150"/>
      <c r="AE571" s="150"/>
      <c r="AF571" s="150"/>
      <c r="AG571" s="150" t="s">
        <v>137</v>
      </c>
      <c r="AH571" s="150"/>
      <c r="AI571" s="150"/>
      <c r="AJ571" s="150"/>
      <c r="AK571" s="150"/>
      <c r="AL571" s="150"/>
      <c r="AM571" s="150"/>
      <c r="AN571" s="150"/>
      <c r="AO571" s="150"/>
      <c r="AP571" s="150"/>
      <c r="AQ571" s="150"/>
      <c r="AR571" s="150"/>
      <c r="AS571" s="150"/>
      <c r="AT571" s="150"/>
      <c r="AU571" s="150"/>
      <c r="AV571" s="150"/>
      <c r="AW571" s="150"/>
      <c r="AX571" s="150"/>
      <c r="AY571" s="150"/>
      <c r="AZ571" s="150"/>
      <c r="BA571" s="150"/>
      <c r="BB571" s="150"/>
      <c r="BC571" s="150"/>
      <c r="BD571" s="150"/>
      <c r="BE571" s="150"/>
      <c r="BF571" s="150"/>
      <c r="BG571" s="150"/>
      <c r="BH571" s="150"/>
    </row>
    <row r="572" spans="1:60" ht="22.5" outlineLevel="1">
      <c r="A572" s="167">
        <v>140</v>
      </c>
      <c r="B572" s="168" t="s">
        <v>749</v>
      </c>
      <c r="C572" s="177" t="s">
        <v>750</v>
      </c>
      <c r="D572" s="169" t="s">
        <v>234</v>
      </c>
      <c r="E572" s="170">
        <v>1</v>
      </c>
      <c r="F572" s="171"/>
      <c r="G572" s="172">
        <f>ROUND(E572*F572,2)</f>
        <v>0</v>
      </c>
      <c r="H572" s="171"/>
      <c r="I572" s="172">
        <f>ROUND(E572*H572,2)</f>
        <v>0</v>
      </c>
      <c r="J572" s="171"/>
      <c r="K572" s="172">
        <f>ROUND(E572*J572,2)</f>
        <v>0</v>
      </c>
      <c r="L572" s="172">
        <v>21</v>
      </c>
      <c r="M572" s="172">
        <f>G572*(1+L572/100)</f>
        <v>0</v>
      </c>
      <c r="N572" s="172">
        <v>7.3000000000000001E-3</v>
      </c>
      <c r="O572" s="172">
        <f>ROUND(E572*N572,2)</f>
        <v>0.01</v>
      </c>
      <c r="P572" s="172">
        <v>0</v>
      </c>
      <c r="Q572" s="172">
        <f>ROUND(E572*P572,2)</f>
        <v>0</v>
      </c>
      <c r="R572" s="172" t="s">
        <v>492</v>
      </c>
      <c r="S572" s="172" t="s">
        <v>132</v>
      </c>
      <c r="T572" s="173" t="s">
        <v>493</v>
      </c>
      <c r="U572" s="159">
        <v>0</v>
      </c>
      <c r="V572" s="159">
        <f>ROUND(E572*U572,2)</f>
        <v>0</v>
      </c>
      <c r="W572" s="159"/>
      <c r="X572" s="150"/>
      <c r="Y572" s="150"/>
      <c r="Z572" s="150"/>
      <c r="AA572" s="150"/>
      <c r="AB572" s="150"/>
      <c r="AC572" s="150"/>
      <c r="AD572" s="150"/>
      <c r="AE572" s="150"/>
      <c r="AF572" s="150"/>
      <c r="AG572" s="150" t="s">
        <v>494</v>
      </c>
      <c r="AH572" s="150"/>
      <c r="AI572" s="150"/>
      <c r="AJ572" s="150"/>
      <c r="AK572" s="150"/>
      <c r="AL572" s="150"/>
      <c r="AM572" s="150"/>
      <c r="AN572" s="150"/>
      <c r="AO572" s="150"/>
      <c r="AP572" s="150"/>
      <c r="AQ572" s="150"/>
      <c r="AR572" s="150"/>
      <c r="AS572" s="150"/>
      <c r="AT572" s="150"/>
      <c r="AU572" s="150"/>
      <c r="AV572" s="150"/>
      <c r="AW572" s="150"/>
      <c r="AX572" s="150"/>
      <c r="AY572" s="150"/>
      <c r="AZ572" s="150"/>
      <c r="BA572" s="150"/>
      <c r="BB572" s="150"/>
      <c r="BC572" s="150"/>
      <c r="BD572" s="150"/>
      <c r="BE572" s="150"/>
      <c r="BF572" s="150"/>
      <c r="BG572" s="150"/>
      <c r="BH572" s="150"/>
    </row>
    <row r="573" spans="1:60" outlineLevel="1">
      <c r="A573" s="157"/>
      <c r="B573" s="158"/>
      <c r="C573" s="236"/>
      <c r="D573" s="237"/>
      <c r="E573" s="237"/>
      <c r="F573" s="237"/>
      <c r="G573" s="237"/>
      <c r="H573" s="159"/>
      <c r="I573" s="159"/>
      <c r="J573" s="159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0"/>
      <c r="Y573" s="150"/>
      <c r="Z573" s="150"/>
      <c r="AA573" s="150"/>
      <c r="AB573" s="150"/>
      <c r="AC573" s="150"/>
      <c r="AD573" s="150"/>
      <c r="AE573" s="150"/>
      <c r="AF573" s="150"/>
      <c r="AG573" s="150" t="s">
        <v>137</v>
      </c>
      <c r="AH573" s="150"/>
      <c r="AI573" s="150"/>
      <c r="AJ573" s="150"/>
      <c r="AK573" s="150"/>
      <c r="AL573" s="150"/>
      <c r="AM573" s="150"/>
      <c r="AN573" s="150"/>
      <c r="AO573" s="150"/>
      <c r="AP573" s="150"/>
      <c r="AQ573" s="150"/>
      <c r="AR573" s="150"/>
      <c r="AS573" s="150"/>
      <c r="AT573" s="150"/>
      <c r="AU573" s="150"/>
      <c r="AV573" s="150"/>
      <c r="AW573" s="150"/>
      <c r="AX573" s="150"/>
      <c r="AY573" s="150"/>
      <c r="AZ573" s="150"/>
      <c r="BA573" s="150"/>
      <c r="BB573" s="150"/>
      <c r="BC573" s="150"/>
      <c r="BD573" s="150"/>
      <c r="BE573" s="150"/>
      <c r="BF573" s="150"/>
      <c r="BG573" s="150"/>
      <c r="BH573" s="150"/>
    </row>
    <row r="574" spans="1:60" ht="22.5" outlineLevel="1">
      <c r="A574" s="167">
        <v>141</v>
      </c>
      <c r="B574" s="168" t="s">
        <v>751</v>
      </c>
      <c r="C574" s="177" t="s">
        <v>752</v>
      </c>
      <c r="D574" s="169" t="s">
        <v>234</v>
      </c>
      <c r="E574" s="170">
        <v>1</v>
      </c>
      <c r="F574" s="171"/>
      <c r="G574" s="172">
        <f>ROUND(E574*F574,2)</f>
        <v>0</v>
      </c>
      <c r="H574" s="171"/>
      <c r="I574" s="172">
        <f>ROUND(E574*H574,2)</f>
        <v>0</v>
      </c>
      <c r="J574" s="171"/>
      <c r="K574" s="172">
        <f>ROUND(E574*J574,2)</f>
        <v>0</v>
      </c>
      <c r="L574" s="172">
        <v>21</v>
      </c>
      <c r="M574" s="172">
        <f>G574*(1+L574/100)</f>
        <v>0</v>
      </c>
      <c r="N574" s="172">
        <v>7.0000000000000001E-3</v>
      </c>
      <c r="O574" s="172">
        <f>ROUND(E574*N574,2)</f>
        <v>0.01</v>
      </c>
      <c r="P574" s="172">
        <v>0</v>
      </c>
      <c r="Q574" s="172">
        <f>ROUND(E574*P574,2)</f>
        <v>0</v>
      </c>
      <c r="R574" s="172" t="s">
        <v>492</v>
      </c>
      <c r="S574" s="172" t="s">
        <v>132</v>
      </c>
      <c r="T574" s="173" t="s">
        <v>493</v>
      </c>
      <c r="U574" s="159">
        <v>0</v>
      </c>
      <c r="V574" s="159">
        <f>ROUND(E574*U574,2)</f>
        <v>0</v>
      </c>
      <c r="W574" s="159"/>
      <c r="X574" s="150"/>
      <c r="Y574" s="150"/>
      <c r="Z574" s="150"/>
      <c r="AA574" s="150"/>
      <c r="AB574" s="150"/>
      <c r="AC574" s="150"/>
      <c r="AD574" s="150"/>
      <c r="AE574" s="150"/>
      <c r="AF574" s="150"/>
      <c r="AG574" s="150" t="s">
        <v>494</v>
      </c>
      <c r="AH574" s="150"/>
      <c r="AI574" s="150"/>
      <c r="AJ574" s="150"/>
      <c r="AK574" s="150"/>
      <c r="AL574" s="150"/>
      <c r="AM574" s="150"/>
      <c r="AN574" s="150"/>
      <c r="AO574" s="150"/>
      <c r="AP574" s="150"/>
      <c r="AQ574" s="150"/>
      <c r="AR574" s="150"/>
      <c r="AS574" s="150"/>
      <c r="AT574" s="150"/>
      <c r="AU574" s="150"/>
      <c r="AV574" s="150"/>
      <c r="AW574" s="150"/>
      <c r="AX574" s="150"/>
      <c r="AY574" s="150"/>
      <c r="AZ574" s="150"/>
      <c r="BA574" s="150"/>
      <c r="BB574" s="150"/>
      <c r="BC574" s="150"/>
      <c r="BD574" s="150"/>
      <c r="BE574" s="150"/>
      <c r="BF574" s="150"/>
      <c r="BG574" s="150"/>
      <c r="BH574" s="150"/>
    </row>
    <row r="575" spans="1:60" outlineLevel="1">
      <c r="A575" s="157"/>
      <c r="B575" s="158"/>
      <c r="C575" s="236"/>
      <c r="D575" s="237"/>
      <c r="E575" s="237"/>
      <c r="F575" s="237"/>
      <c r="G575" s="237"/>
      <c r="H575" s="159"/>
      <c r="I575" s="159"/>
      <c r="J575" s="159"/>
      <c r="K575" s="159"/>
      <c r="L575" s="159"/>
      <c r="M575" s="159"/>
      <c r="N575" s="159"/>
      <c r="O575" s="159"/>
      <c r="P575" s="159"/>
      <c r="Q575" s="159"/>
      <c r="R575" s="159"/>
      <c r="S575" s="159"/>
      <c r="T575" s="159"/>
      <c r="U575" s="159"/>
      <c r="V575" s="159"/>
      <c r="W575" s="159"/>
      <c r="X575" s="150"/>
      <c r="Y575" s="150"/>
      <c r="Z575" s="150"/>
      <c r="AA575" s="150"/>
      <c r="AB575" s="150"/>
      <c r="AC575" s="150"/>
      <c r="AD575" s="150"/>
      <c r="AE575" s="150"/>
      <c r="AF575" s="150"/>
      <c r="AG575" s="150" t="s">
        <v>137</v>
      </c>
      <c r="AH575" s="150"/>
      <c r="AI575" s="150"/>
      <c r="AJ575" s="150"/>
      <c r="AK575" s="150"/>
      <c r="AL575" s="150"/>
      <c r="AM575" s="150"/>
      <c r="AN575" s="150"/>
      <c r="AO575" s="150"/>
      <c r="AP575" s="150"/>
      <c r="AQ575" s="150"/>
      <c r="AR575" s="150"/>
      <c r="AS575" s="150"/>
      <c r="AT575" s="150"/>
      <c r="AU575" s="150"/>
      <c r="AV575" s="150"/>
      <c r="AW575" s="150"/>
      <c r="AX575" s="150"/>
      <c r="AY575" s="150"/>
      <c r="AZ575" s="150"/>
      <c r="BA575" s="150"/>
      <c r="BB575" s="150"/>
      <c r="BC575" s="150"/>
      <c r="BD575" s="150"/>
      <c r="BE575" s="150"/>
      <c r="BF575" s="150"/>
      <c r="BG575" s="150"/>
      <c r="BH575" s="150"/>
    </row>
    <row r="576" spans="1:60" outlineLevel="1">
      <c r="A576" s="167">
        <v>142</v>
      </c>
      <c r="B576" s="168" t="s">
        <v>753</v>
      </c>
      <c r="C576" s="177" t="s">
        <v>754</v>
      </c>
      <c r="D576" s="169" t="s">
        <v>234</v>
      </c>
      <c r="E576" s="170">
        <v>1</v>
      </c>
      <c r="F576" s="171"/>
      <c r="G576" s="172">
        <f>ROUND(E576*F576,2)</f>
        <v>0</v>
      </c>
      <c r="H576" s="171"/>
      <c r="I576" s="172">
        <f>ROUND(E576*H576,2)</f>
        <v>0</v>
      </c>
      <c r="J576" s="171"/>
      <c r="K576" s="172">
        <f>ROUND(E576*J576,2)</f>
        <v>0</v>
      </c>
      <c r="L576" s="172">
        <v>21</v>
      </c>
      <c r="M576" s="172">
        <f>G576*(1+L576/100)</f>
        <v>0</v>
      </c>
      <c r="N576" s="172">
        <v>1.32E-2</v>
      </c>
      <c r="O576" s="172">
        <f>ROUND(E576*N576,2)</f>
        <v>0.01</v>
      </c>
      <c r="P576" s="172">
        <v>0</v>
      </c>
      <c r="Q576" s="172">
        <f>ROUND(E576*P576,2)</f>
        <v>0</v>
      </c>
      <c r="R576" s="172"/>
      <c r="S576" s="172" t="s">
        <v>200</v>
      </c>
      <c r="T576" s="173" t="s">
        <v>133</v>
      </c>
      <c r="U576" s="159">
        <v>0</v>
      </c>
      <c r="V576" s="159">
        <f>ROUND(E576*U576,2)</f>
        <v>0</v>
      </c>
      <c r="W576" s="159"/>
      <c r="X576" s="150"/>
      <c r="Y576" s="150"/>
      <c r="Z576" s="150"/>
      <c r="AA576" s="150"/>
      <c r="AB576" s="150"/>
      <c r="AC576" s="150"/>
      <c r="AD576" s="150"/>
      <c r="AE576" s="150"/>
      <c r="AF576" s="150"/>
      <c r="AG576" s="150" t="s">
        <v>494</v>
      </c>
      <c r="AH576" s="150"/>
      <c r="AI576" s="150"/>
      <c r="AJ576" s="150"/>
      <c r="AK576" s="150"/>
      <c r="AL576" s="150"/>
      <c r="AM576" s="150"/>
      <c r="AN576" s="150"/>
      <c r="AO576" s="150"/>
      <c r="AP576" s="150"/>
      <c r="AQ576" s="150"/>
      <c r="AR576" s="150"/>
      <c r="AS576" s="150"/>
      <c r="AT576" s="150"/>
      <c r="AU576" s="150"/>
      <c r="AV576" s="150"/>
      <c r="AW576" s="150"/>
      <c r="AX576" s="150"/>
      <c r="AY576" s="150"/>
      <c r="AZ576" s="150"/>
      <c r="BA576" s="150"/>
      <c r="BB576" s="150"/>
      <c r="BC576" s="150"/>
      <c r="BD576" s="150"/>
      <c r="BE576" s="150"/>
      <c r="BF576" s="150"/>
      <c r="BG576" s="150"/>
      <c r="BH576" s="150"/>
    </row>
    <row r="577" spans="1:60" outlineLevel="1">
      <c r="A577" s="157"/>
      <c r="B577" s="158"/>
      <c r="C577" s="236"/>
      <c r="D577" s="237"/>
      <c r="E577" s="237"/>
      <c r="F577" s="237"/>
      <c r="G577" s="237"/>
      <c r="H577" s="159"/>
      <c r="I577" s="159"/>
      <c r="J577" s="159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/>
      <c r="X577" s="150"/>
      <c r="Y577" s="150"/>
      <c r="Z577" s="150"/>
      <c r="AA577" s="150"/>
      <c r="AB577" s="150"/>
      <c r="AC577" s="150"/>
      <c r="AD577" s="150"/>
      <c r="AE577" s="150"/>
      <c r="AF577" s="150"/>
      <c r="AG577" s="150" t="s">
        <v>137</v>
      </c>
      <c r="AH577" s="150"/>
      <c r="AI577" s="150"/>
      <c r="AJ577" s="150"/>
      <c r="AK577" s="150"/>
      <c r="AL577" s="150"/>
      <c r="AM577" s="150"/>
      <c r="AN577" s="150"/>
      <c r="AO577" s="150"/>
      <c r="AP577" s="150"/>
      <c r="AQ577" s="150"/>
      <c r="AR577" s="150"/>
      <c r="AS577" s="150"/>
      <c r="AT577" s="150"/>
      <c r="AU577" s="150"/>
      <c r="AV577" s="150"/>
      <c r="AW577" s="150"/>
      <c r="AX577" s="150"/>
      <c r="AY577" s="150"/>
      <c r="AZ577" s="150"/>
      <c r="BA577" s="150"/>
      <c r="BB577" s="150"/>
      <c r="BC577" s="150"/>
      <c r="BD577" s="150"/>
      <c r="BE577" s="150"/>
      <c r="BF577" s="150"/>
      <c r="BG577" s="150"/>
      <c r="BH577" s="150"/>
    </row>
    <row r="578" spans="1:60" outlineLevel="1">
      <c r="A578" s="167">
        <v>143</v>
      </c>
      <c r="B578" s="168" t="s">
        <v>755</v>
      </c>
      <c r="C578" s="177" t="s">
        <v>756</v>
      </c>
      <c r="D578" s="169" t="s">
        <v>234</v>
      </c>
      <c r="E578" s="170">
        <v>1</v>
      </c>
      <c r="F578" s="171"/>
      <c r="G578" s="172">
        <f>ROUND(E578*F578,2)</f>
        <v>0</v>
      </c>
      <c r="H578" s="171"/>
      <c r="I578" s="172">
        <f>ROUND(E578*H578,2)</f>
        <v>0</v>
      </c>
      <c r="J578" s="171"/>
      <c r="K578" s="172">
        <f>ROUND(E578*J578,2)</f>
        <v>0</v>
      </c>
      <c r="L578" s="172">
        <v>21</v>
      </c>
      <c r="M578" s="172">
        <f>G578*(1+L578/100)</f>
        <v>0</v>
      </c>
      <c r="N578" s="172">
        <v>1.32E-2</v>
      </c>
      <c r="O578" s="172">
        <f>ROUND(E578*N578,2)</f>
        <v>0.01</v>
      </c>
      <c r="P578" s="172">
        <v>0</v>
      </c>
      <c r="Q578" s="172">
        <f>ROUND(E578*P578,2)</f>
        <v>0</v>
      </c>
      <c r="R578" s="172"/>
      <c r="S578" s="172" t="s">
        <v>200</v>
      </c>
      <c r="T578" s="173" t="s">
        <v>133</v>
      </c>
      <c r="U578" s="159">
        <v>0</v>
      </c>
      <c r="V578" s="159">
        <f>ROUND(E578*U578,2)</f>
        <v>0</v>
      </c>
      <c r="W578" s="159"/>
      <c r="X578" s="150"/>
      <c r="Y578" s="150"/>
      <c r="Z578" s="150"/>
      <c r="AA578" s="150"/>
      <c r="AB578" s="150"/>
      <c r="AC578" s="150"/>
      <c r="AD578" s="150"/>
      <c r="AE578" s="150"/>
      <c r="AF578" s="150"/>
      <c r="AG578" s="150" t="s">
        <v>494</v>
      </c>
      <c r="AH578" s="150"/>
      <c r="AI578" s="150"/>
      <c r="AJ578" s="150"/>
      <c r="AK578" s="150"/>
      <c r="AL578" s="150"/>
      <c r="AM578" s="150"/>
      <c r="AN578" s="150"/>
      <c r="AO578" s="150"/>
      <c r="AP578" s="150"/>
      <c r="AQ578" s="150"/>
      <c r="AR578" s="150"/>
      <c r="AS578" s="150"/>
      <c r="AT578" s="150"/>
      <c r="AU578" s="150"/>
      <c r="AV578" s="150"/>
      <c r="AW578" s="150"/>
      <c r="AX578" s="150"/>
      <c r="AY578" s="150"/>
      <c r="AZ578" s="150"/>
      <c r="BA578" s="150"/>
      <c r="BB578" s="150"/>
      <c r="BC578" s="150"/>
      <c r="BD578" s="150"/>
      <c r="BE578" s="150"/>
      <c r="BF578" s="150"/>
      <c r="BG578" s="150"/>
      <c r="BH578" s="150"/>
    </row>
    <row r="579" spans="1:60" outlineLevel="1">
      <c r="A579" s="157"/>
      <c r="B579" s="158"/>
      <c r="C579" s="236"/>
      <c r="D579" s="237"/>
      <c r="E579" s="237"/>
      <c r="F579" s="237"/>
      <c r="G579" s="237"/>
      <c r="H579" s="159"/>
      <c r="I579" s="159"/>
      <c r="J579" s="159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0"/>
      <c r="Y579" s="150"/>
      <c r="Z579" s="150"/>
      <c r="AA579" s="150"/>
      <c r="AB579" s="150"/>
      <c r="AC579" s="150"/>
      <c r="AD579" s="150"/>
      <c r="AE579" s="150"/>
      <c r="AF579" s="150"/>
      <c r="AG579" s="150" t="s">
        <v>137</v>
      </c>
      <c r="AH579" s="150"/>
      <c r="AI579" s="150"/>
      <c r="AJ579" s="150"/>
      <c r="AK579" s="150"/>
      <c r="AL579" s="150"/>
      <c r="AM579" s="150"/>
      <c r="AN579" s="150"/>
      <c r="AO579" s="150"/>
      <c r="AP579" s="150"/>
      <c r="AQ579" s="150"/>
      <c r="AR579" s="150"/>
      <c r="AS579" s="150"/>
      <c r="AT579" s="150"/>
      <c r="AU579" s="150"/>
      <c r="AV579" s="150"/>
      <c r="AW579" s="150"/>
      <c r="AX579" s="150"/>
      <c r="AY579" s="150"/>
      <c r="AZ579" s="150"/>
      <c r="BA579" s="150"/>
      <c r="BB579" s="150"/>
      <c r="BC579" s="150"/>
      <c r="BD579" s="150"/>
      <c r="BE579" s="150"/>
      <c r="BF579" s="150"/>
      <c r="BG579" s="150"/>
      <c r="BH579" s="150"/>
    </row>
    <row r="580" spans="1:60" ht="22.5" outlineLevel="1">
      <c r="A580" s="167">
        <v>144</v>
      </c>
      <c r="B580" s="168" t="s">
        <v>757</v>
      </c>
      <c r="C580" s="177" t="s">
        <v>758</v>
      </c>
      <c r="D580" s="169" t="s">
        <v>234</v>
      </c>
      <c r="E580" s="170">
        <v>1</v>
      </c>
      <c r="F580" s="171"/>
      <c r="G580" s="172">
        <f>ROUND(E580*F580,2)</f>
        <v>0</v>
      </c>
      <c r="H580" s="171"/>
      <c r="I580" s="172">
        <f>ROUND(E580*H580,2)</f>
        <v>0</v>
      </c>
      <c r="J580" s="171"/>
      <c r="K580" s="172">
        <f>ROUND(E580*J580,2)</f>
        <v>0</v>
      </c>
      <c r="L580" s="172">
        <v>21</v>
      </c>
      <c r="M580" s="172">
        <f>G580*(1+L580/100)</f>
        <v>0</v>
      </c>
      <c r="N580" s="172">
        <v>8.2299999999999998E-2</v>
      </c>
      <c r="O580" s="172">
        <f>ROUND(E580*N580,2)</f>
        <v>0.08</v>
      </c>
      <c r="P580" s="172">
        <v>0</v>
      </c>
      <c r="Q580" s="172">
        <f>ROUND(E580*P580,2)</f>
        <v>0</v>
      </c>
      <c r="R580" s="172" t="s">
        <v>492</v>
      </c>
      <c r="S580" s="172" t="s">
        <v>132</v>
      </c>
      <c r="T580" s="173" t="s">
        <v>493</v>
      </c>
      <c r="U580" s="159">
        <v>0</v>
      </c>
      <c r="V580" s="159">
        <f>ROUND(E580*U580,2)</f>
        <v>0</v>
      </c>
      <c r="W580" s="159"/>
      <c r="X580" s="150"/>
      <c r="Y580" s="150"/>
      <c r="Z580" s="150"/>
      <c r="AA580" s="150"/>
      <c r="AB580" s="150"/>
      <c r="AC580" s="150"/>
      <c r="AD580" s="150"/>
      <c r="AE580" s="150"/>
      <c r="AF580" s="150"/>
      <c r="AG580" s="150" t="s">
        <v>494</v>
      </c>
      <c r="AH580" s="150"/>
      <c r="AI580" s="150"/>
      <c r="AJ580" s="150"/>
      <c r="AK580" s="150"/>
      <c r="AL580" s="150"/>
      <c r="AM580" s="150"/>
      <c r="AN580" s="150"/>
      <c r="AO580" s="150"/>
      <c r="AP580" s="150"/>
      <c r="AQ580" s="150"/>
      <c r="AR580" s="150"/>
      <c r="AS580" s="150"/>
      <c r="AT580" s="150"/>
      <c r="AU580" s="150"/>
      <c r="AV580" s="150"/>
      <c r="AW580" s="150"/>
      <c r="AX580" s="150"/>
      <c r="AY580" s="150"/>
      <c r="AZ580" s="150"/>
      <c r="BA580" s="150"/>
      <c r="BB580" s="150"/>
      <c r="BC580" s="150"/>
      <c r="BD580" s="150"/>
      <c r="BE580" s="150"/>
      <c r="BF580" s="150"/>
      <c r="BG580" s="150"/>
      <c r="BH580" s="150"/>
    </row>
    <row r="581" spans="1:60" outlineLevel="1">
      <c r="A581" s="157"/>
      <c r="B581" s="158"/>
      <c r="C581" s="236"/>
      <c r="D581" s="237"/>
      <c r="E581" s="237"/>
      <c r="F581" s="237"/>
      <c r="G581" s="237"/>
      <c r="H581" s="159"/>
      <c r="I581" s="159"/>
      <c r="J581" s="159"/>
      <c r="K581" s="159"/>
      <c r="L581" s="159"/>
      <c r="M581" s="159"/>
      <c r="N581" s="159"/>
      <c r="O581" s="159"/>
      <c r="P581" s="159"/>
      <c r="Q581" s="159"/>
      <c r="R581" s="159"/>
      <c r="S581" s="159"/>
      <c r="T581" s="159"/>
      <c r="U581" s="159"/>
      <c r="V581" s="159"/>
      <c r="W581" s="159"/>
      <c r="X581" s="150"/>
      <c r="Y581" s="150"/>
      <c r="Z581" s="150"/>
      <c r="AA581" s="150"/>
      <c r="AB581" s="150"/>
      <c r="AC581" s="150"/>
      <c r="AD581" s="150"/>
      <c r="AE581" s="150"/>
      <c r="AF581" s="150"/>
      <c r="AG581" s="150" t="s">
        <v>137</v>
      </c>
      <c r="AH581" s="150"/>
      <c r="AI581" s="150"/>
      <c r="AJ581" s="150"/>
      <c r="AK581" s="150"/>
      <c r="AL581" s="150"/>
      <c r="AM581" s="150"/>
      <c r="AN581" s="150"/>
      <c r="AO581" s="150"/>
      <c r="AP581" s="150"/>
      <c r="AQ581" s="150"/>
      <c r="AR581" s="150"/>
      <c r="AS581" s="150"/>
      <c r="AT581" s="150"/>
      <c r="AU581" s="150"/>
      <c r="AV581" s="150"/>
      <c r="AW581" s="150"/>
      <c r="AX581" s="150"/>
      <c r="AY581" s="150"/>
      <c r="AZ581" s="150"/>
      <c r="BA581" s="150"/>
      <c r="BB581" s="150"/>
      <c r="BC581" s="150"/>
      <c r="BD581" s="150"/>
      <c r="BE581" s="150"/>
      <c r="BF581" s="150"/>
      <c r="BG581" s="150"/>
      <c r="BH581" s="150"/>
    </row>
    <row r="582" spans="1:60" outlineLevel="1">
      <c r="A582" s="167">
        <v>145</v>
      </c>
      <c r="B582" s="168" t="s">
        <v>759</v>
      </c>
      <c r="C582" s="177" t="s">
        <v>760</v>
      </c>
      <c r="D582" s="169" t="s">
        <v>234</v>
      </c>
      <c r="E582" s="170">
        <v>1</v>
      </c>
      <c r="F582" s="171"/>
      <c r="G582" s="172">
        <f>ROUND(E582*F582,2)</f>
        <v>0</v>
      </c>
      <c r="H582" s="171"/>
      <c r="I582" s="172">
        <f>ROUND(E582*H582,2)</f>
        <v>0</v>
      </c>
      <c r="J582" s="171"/>
      <c r="K582" s="172">
        <f>ROUND(E582*J582,2)</f>
        <v>0</v>
      </c>
      <c r="L582" s="172">
        <v>21</v>
      </c>
      <c r="M582" s="172">
        <f>G582*(1+L582/100)</f>
        <v>0</v>
      </c>
      <c r="N582" s="172">
        <v>4.3999999999999997E-2</v>
      </c>
      <c r="O582" s="172">
        <f>ROUND(E582*N582,2)</f>
        <v>0.04</v>
      </c>
      <c r="P582" s="172">
        <v>0</v>
      </c>
      <c r="Q582" s="172">
        <f>ROUND(E582*P582,2)</f>
        <v>0</v>
      </c>
      <c r="R582" s="172"/>
      <c r="S582" s="172" t="s">
        <v>200</v>
      </c>
      <c r="T582" s="173" t="s">
        <v>133</v>
      </c>
      <c r="U582" s="159">
        <v>0</v>
      </c>
      <c r="V582" s="159">
        <f>ROUND(E582*U582,2)</f>
        <v>0</v>
      </c>
      <c r="W582" s="159"/>
      <c r="X582" s="150"/>
      <c r="Y582" s="150"/>
      <c r="Z582" s="150"/>
      <c r="AA582" s="150"/>
      <c r="AB582" s="150"/>
      <c r="AC582" s="150"/>
      <c r="AD582" s="150"/>
      <c r="AE582" s="150"/>
      <c r="AF582" s="150"/>
      <c r="AG582" s="150" t="s">
        <v>494</v>
      </c>
      <c r="AH582" s="150"/>
      <c r="AI582" s="150"/>
      <c r="AJ582" s="150"/>
      <c r="AK582" s="150"/>
      <c r="AL582" s="150"/>
      <c r="AM582" s="150"/>
      <c r="AN582" s="150"/>
      <c r="AO582" s="150"/>
      <c r="AP582" s="150"/>
      <c r="AQ582" s="150"/>
      <c r="AR582" s="150"/>
      <c r="AS582" s="150"/>
      <c r="AT582" s="150"/>
      <c r="AU582" s="150"/>
      <c r="AV582" s="150"/>
      <c r="AW582" s="150"/>
      <c r="AX582" s="150"/>
      <c r="AY582" s="150"/>
      <c r="AZ582" s="150"/>
      <c r="BA582" s="150"/>
      <c r="BB582" s="150"/>
      <c r="BC582" s="150"/>
      <c r="BD582" s="150"/>
      <c r="BE582" s="150"/>
      <c r="BF582" s="150"/>
      <c r="BG582" s="150"/>
      <c r="BH582" s="150"/>
    </row>
    <row r="583" spans="1:60" outlineLevel="1">
      <c r="A583" s="157"/>
      <c r="B583" s="158"/>
      <c r="C583" s="236"/>
      <c r="D583" s="237"/>
      <c r="E583" s="237"/>
      <c r="F583" s="237"/>
      <c r="G583" s="237"/>
      <c r="H583" s="159"/>
      <c r="I583" s="159"/>
      <c r="J583" s="159"/>
      <c r="K583" s="159"/>
      <c r="L583" s="159"/>
      <c r="M583" s="159"/>
      <c r="N583" s="159"/>
      <c r="O583" s="159"/>
      <c r="P583" s="159"/>
      <c r="Q583" s="159"/>
      <c r="R583" s="159"/>
      <c r="S583" s="159"/>
      <c r="T583" s="159"/>
      <c r="U583" s="159"/>
      <c r="V583" s="159"/>
      <c r="W583" s="159"/>
      <c r="X583" s="150"/>
      <c r="Y583" s="150"/>
      <c r="Z583" s="150"/>
      <c r="AA583" s="150"/>
      <c r="AB583" s="150"/>
      <c r="AC583" s="150"/>
      <c r="AD583" s="150"/>
      <c r="AE583" s="150"/>
      <c r="AF583" s="150"/>
      <c r="AG583" s="150" t="s">
        <v>137</v>
      </c>
      <c r="AH583" s="150"/>
      <c r="AI583" s="150"/>
      <c r="AJ583" s="150"/>
      <c r="AK583" s="150"/>
      <c r="AL583" s="150"/>
      <c r="AM583" s="150"/>
      <c r="AN583" s="150"/>
      <c r="AO583" s="150"/>
      <c r="AP583" s="150"/>
      <c r="AQ583" s="150"/>
      <c r="AR583" s="150"/>
      <c r="AS583" s="150"/>
      <c r="AT583" s="150"/>
      <c r="AU583" s="150"/>
      <c r="AV583" s="150"/>
      <c r="AW583" s="150"/>
      <c r="AX583" s="150"/>
      <c r="AY583" s="150"/>
      <c r="AZ583" s="150"/>
      <c r="BA583" s="150"/>
      <c r="BB583" s="150"/>
      <c r="BC583" s="150"/>
      <c r="BD583" s="150"/>
      <c r="BE583" s="150"/>
      <c r="BF583" s="150"/>
      <c r="BG583" s="150"/>
      <c r="BH583" s="150"/>
    </row>
    <row r="584" spans="1:60" outlineLevel="1">
      <c r="A584" s="167">
        <v>146</v>
      </c>
      <c r="B584" s="168" t="s">
        <v>761</v>
      </c>
      <c r="C584" s="177" t="s">
        <v>762</v>
      </c>
      <c r="D584" s="169" t="s">
        <v>234</v>
      </c>
      <c r="E584" s="170">
        <v>1</v>
      </c>
      <c r="F584" s="171"/>
      <c r="G584" s="172">
        <f>ROUND(E584*F584,2)</f>
        <v>0</v>
      </c>
      <c r="H584" s="171"/>
      <c r="I584" s="172">
        <f>ROUND(E584*H584,2)</f>
        <v>0</v>
      </c>
      <c r="J584" s="171"/>
      <c r="K584" s="172">
        <f>ROUND(E584*J584,2)</f>
        <v>0</v>
      </c>
      <c r="L584" s="172">
        <v>21</v>
      </c>
      <c r="M584" s="172">
        <f>G584*(1+L584/100)</f>
        <v>0</v>
      </c>
      <c r="N584" s="172">
        <v>0.16200000000000001</v>
      </c>
      <c r="O584" s="172">
        <f>ROUND(E584*N584,2)</f>
        <v>0.16</v>
      </c>
      <c r="P584" s="172">
        <v>0</v>
      </c>
      <c r="Q584" s="172">
        <f>ROUND(E584*P584,2)</f>
        <v>0</v>
      </c>
      <c r="R584" s="172"/>
      <c r="S584" s="172" t="s">
        <v>200</v>
      </c>
      <c r="T584" s="173" t="s">
        <v>493</v>
      </c>
      <c r="U584" s="159">
        <v>0</v>
      </c>
      <c r="V584" s="159">
        <f>ROUND(E584*U584,2)</f>
        <v>0</v>
      </c>
      <c r="W584" s="159"/>
      <c r="X584" s="150"/>
      <c r="Y584" s="150"/>
      <c r="Z584" s="150"/>
      <c r="AA584" s="150"/>
      <c r="AB584" s="150"/>
      <c r="AC584" s="150"/>
      <c r="AD584" s="150"/>
      <c r="AE584" s="150"/>
      <c r="AF584" s="150"/>
      <c r="AG584" s="150" t="s">
        <v>494</v>
      </c>
      <c r="AH584" s="150"/>
      <c r="AI584" s="150"/>
      <c r="AJ584" s="150"/>
      <c r="AK584" s="150"/>
      <c r="AL584" s="150"/>
      <c r="AM584" s="150"/>
      <c r="AN584" s="150"/>
      <c r="AO584" s="150"/>
      <c r="AP584" s="150"/>
      <c r="AQ584" s="150"/>
      <c r="AR584" s="150"/>
      <c r="AS584" s="150"/>
      <c r="AT584" s="150"/>
      <c r="AU584" s="150"/>
      <c r="AV584" s="150"/>
      <c r="AW584" s="150"/>
      <c r="AX584" s="150"/>
      <c r="AY584" s="150"/>
      <c r="AZ584" s="150"/>
      <c r="BA584" s="150"/>
      <c r="BB584" s="150"/>
      <c r="BC584" s="150"/>
      <c r="BD584" s="150"/>
      <c r="BE584" s="150"/>
      <c r="BF584" s="150"/>
      <c r="BG584" s="150"/>
      <c r="BH584" s="150"/>
    </row>
    <row r="585" spans="1:60" outlineLevel="1">
      <c r="A585" s="157"/>
      <c r="B585" s="158"/>
      <c r="C585" s="236"/>
      <c r="D585" s="237"/>
      <c r="E585" s="237"/>
      <c r="F585" s="237"/>
      <c r="G585" s="237"/>
      <c r="H585" s="159"/>
      <c r="I585" s="159"/>
      <c r="J585" s="159"/>
      <c r="K585" s="159"/>
      <c r="L585" s="159"/>
      <c r="M585" s="159"/>
      <c r="N585" s="159"/>
      <c r="O585" s="159"/>
      <c r="P585" s="159"/>
      <c r="Q585" s="159"/>
      <c r="R585" s="159"/>
      <c r="S585" s="159"/>
      <c r="T585" s="159"/>
      <c r="U585" s="159"/>
      <c r="V585" s="159"/>
      <c r="W585" s="159"/>
      <c r="X585" s="150"/>
      <c r="Y585" s="150"/>
      <c r="Z585" s="150"/>
      <c r="AA585" s="150"/>
      <c r="AB585" s="150"/>
      <c r="AC585" s="150"/>
      <c r="AD585" s="150"/>
      <c r="AE585" s="150"/>
      <c r="AF585" s="150"/>
      <c r="AG585" s="150" t="s">
        <v>137</v>
      </c>
      <c r="AH585" s="150"/>
      <c r="AI585" s="150"/>
      <c r="AJ585" s="150"/>
      <c r="AK585" s="150"/>
      <c r="AL585" s="150"/>
      <c r="AM585" s="150"/>
      <c r="AN585" s="150"/>
      <c r="AO585" s="150"/>
      <c r="AP585" s="150"/>
      <c r="AQ585" s="150"/>
      <c r="AR585" s="150"/>
      <c r="AS585" s="150"/>
      <c r="AT585" s="150"/>
      <c r="AU585" s="150"/>
      <c r="AV585" s="150"/>
      <c r="AW585" s="150"/>
      <c r="AX585" s="150"/>
      <c r="AY585" s="150"/>
      <c r="AZ585" s="150"/>
      <c r="BA585" s="150"/>
      <c r="BB585" s="150"/>
      <c r="BC585" s="150"/>
      <c r="BD585" s="150"/>
      <c r="BE585" s="150"/>
      <c r="BF585" s="150"/>
      <c r="BG585" s="150"/>
      <c r="BH585" s="150"/>
    </row>
    <row r="586" spans="1:60" outlineLevel="1">
      <c r="A586" s="167">
        <v>147</v>
      </c>
      <c r="B586" s="168" t="s">
        <v>763</v>
      </c>
      <c r="C586" s="177" t="s">
        <v>764</v>
      </c>
      <c r="D586" s="169" t="s">
        <v>234</v>
      </c>
      <c r="E586" s="170">
        <v>85</v>
      </c>
      <c r="F586" s="171"/>
      <c r="G586" s="172">
        <f>ROUND(E586*F586,2)</f>
        <v>0</v>
      </c>
      <c r="H586" s="171"/>
      <c r="I586" s="172">
        <f>ROUND(E586*H586,2)</f>
        <v>0</v>
      </c>
      <c r="J586" s="171"/>
      <c r="K586" s="172">
        <f>ROUND(E586*J586,2)</f>
        <v>0</v>
      </c>
      <c r="L586" s="172">
        <v>21</v>
      </c>
      <c r="M586" s="172">
        <f>G586*(1+L586/100)</f>
        <v>0</v>
      </c>
      <c r="N586" s="172">
        <v>1.6500000000000001E-2</v>
      </c>
      <c r="O586" s="172">
        <f>ROUND(E586*N586,2)</f>
        <v>1.4</v>
      </c>
      <c r="P586" s="172">
        <v>0</v>
      </c>
      <c r="Q586" s="172">
        <f>ROUND(E586*P586,2)</f>
        <v>0</v>
      </c>
      <c r="R586" s="172"/>
      <c r="S586" s="172" t="s">
        <v>200</v>
      </c>
      <c r="T586" s="173" t="s">
        <v>133</v>
      </c>
      <c r="U586" s="159">
        <v>0</v>
      </c>
      <c r="V586" s="159">
        <f>ROUND(E586*U586,2)</f>
        <v>0</v>
      </c>
      <c r="W586" s="159"/>
      <c r="X586" s="150"/>
      <c r="Y586" s="150"/>
      <c r="Z586" s="150"/>
      <c r="AA586" s="150"/>
      <c r="AB586" s="150"/>
      <c r="AC586" s="150"/>
      <c r="AD586" s="150"/>
      <c r="AE586" s="150"/>
      <c r="AF586" s="150"/>
      <c r="AG586" s="150" t="s">
        <v>494</v>
      </c>
      <c r="AH586" s="150"/>
      <c r="AI586" s="150"/>
      <c r="AJ586" s="150"/>
      <c r="AK586" s="150"/>
      <c r="AL586" s="150"/>
      <c r="AM586" s="150"/>
      <c r="AN586" s="150"/>
      <c r="AO586" s="150"/>
      <c r="AP586" s="150"/>
      <c r="AQ586" s="150"/>
      <c r="AR586" s="150"/>
      <c r="AS586" s="150"/>
      <c r="AT586" s="150"/>
      <c r="AU586" s="150"/>
      <c r="AV586" s="150"/>
      <c r="AW586" s="150"/>
      <c r="AX586" s="150"/>
      <c r="AY586" s="150"/>
      <c r="AZ586" s="150"/>
      <c r="BA586" s="150"/>
      <c r="BB586" s="150"/>
      <c r="BC586" s="150"/>
      <c r="BD586" s="150"/>
      <c r="BE586" s="150"/>
      <c r="BF586" s="150"/>
      <c r="BG586" s="150"/>
      <c r="BH586" s="150"/>
    </row>
    <row r="587" spans="1:60" outlineLevel="1">
      <c r="A587" s="157"/>
      <c r="B587" s="158"/>
      <c r="C587" s="236"/>
      <c r="D587" s="237"/>
      <c r="E587" s="237"/>
      <c r="F587" s="237"/>
      <c r="G587" s="237"/>
      <c r="H587" s="159"/>
      <c r="I587" s="159"/>
      <c r="J587" s="159"/>
      <c r="K587" s="159"/>
      <c r="L587" s="159"/>
      <c r="M587" s="159"/>
      <c r="N587" s="159"/>
      <c r="O587" s="159"/>
      <c r="P587" s="159"/>
      <c r="Q587" s="159"/>
      <c r="R587" s="159"/>
      <c r="S587" s="159"/>
      <c r="T587" s="159"/>
      <c r="U587" s="159"/>
      <c r="V587" s="159"/>
      <c r="W587" s="159"/>
      <c r="X587" s="150"/>
      <c r="Y587" s="150"/>
      <c r="Z587" s="150"/>
      <c r="AA587" s="150"/>
      <c r="AB587" s="150"/>
      <c r="AC587" s="150"/>
      <c r="AD587" s="150"/>
      <c r="AE587" s="150"/>
      <c r="AF587" s="150"/>
      <c r="AG587" s="150" t="s">
        <v>137</v>
      </c>
      <c r="AH587" s="150"/>
      <c r="AI587" s="150"/>
      <c r="AJ587" s="150"/>
      <c r="AK587" s="150"/>
      <c r="AL587" s="150"/>
      <c r="AM587" s="150"/>
      <c r="AN587" s="150"/>
      <c r="AO587" s="150"/>
      <c r="AP587" s="150"/>
      <c r="AQ587" s="150"/>
      <c r="AR587" s="150"/>
      <c r="AS587" s="150"/>
      <c r="AT587" s="150"/>
      <c r="AU587" s="150"/>
      <c r="AV587" s="150"/>
      <c r="AW587" s="150"/>
      <c r="AX587" s="150"/>
      <c r="AY587" s="150"/>
      <c r="AZ587" s="150"/>
      <c r="BA587" s="150"/>
      <c r="BB587" s="150"/>
      <c r="BC587" s="150"/>
      <c r="BD587" s="150"/>
      <c r="BE587" s="150"/>
      <c r="BF587" s="150"/>
      <c r="BG587" s="150"/>
      <c r="BH587" s="150"/>
    </row>
    <row r="588" spans="1:60" outlineLevel="1">
      <c r="A588" s="167">
        <v>148</v>
      </c>
      <c r="B588" s="168" t="s">
        <v>765</v>
      </c>
      <c r="C588" s="177" t="s">
        <v>766</v>
      </c>
      <c r="D588" s="169" t="s">
        <v>234</v>
      </c>
      <c r="E588" s="170">
        <v>1</v>
      </c>
      <c r="F588" s="171"/>
      <c r="G588" s="172">
        <f>ROUND(E588*F588,2)</f>
        <v>0</v>
      </c>
      <c r="H588" s="171"/>
      <c r="I588" s="172">
        <f>ROUND(E588*H588,2)</f>
        <v>0</v>
      </c>
      <c r="J588" s="171"/>
      <c r="K588" s="172">
        <f>ROUND(E588*J588,2)</f>
        <v>0</v>
      </c>
      <c r="L588" s="172">
        <v>21</v>
      </c>
      <c r="M588" s="172">
        <f>G588*(1+L588/100)</f>
        <v>0</v>
      </c>
      <c r="N588" s="172">
        <v>1.4300000000000001E-3</v>
      </c>
      <c r="O588" s="172">
        <f>ROUND(E588*N588,2)</f>
        <v>0</v>
      </c>
      <c r="P588" s="172">
        <v>0</v>
      </c>
      <c r="Q588" s="172">
        <f>ROUND(E588*P588,2)</f>
        <v>0</v>
      </c>
      <c r="R588" s="172"/>
      <c r="S588" s="172" t="s">
        <v>200</v>
      </c>
      <c r="T588" s="173" t="s">
        <v>133</v>
      </c>
      <c r="U588" s="159">
        <v>0.4</v>
      </c>
      <c r="V588" s="159">
        <f>ROUND(E588*U588,2)</f>
        <v>0.4</v>
      </c>
      <c r="W588" s="159"/>
      <c r="X588" s="150"/>
      <c r="Y588" s="150"/>
      <c r="Z588" s="150"/>
      <c r="AA588" s="150"/>
      <c r="AB588" s="150"/>
      <c r="AC588" s="150"/>
      <c r="AD588" s="150"/>
      <c r="AE588" s="150"/>
      <c r="AF588" s="150"/>
      <c r="AG588" s="150" t="s">
        <v>494</v>
      </c>
      <c r="AH588" s="150"/>
      <c r="AI588" s="150"/>
      <c r="AJ588" s="150"/>
      <c r="AK588" s="150"/>
      <c r="AL588" s="150"/>
      <c r="AM588" s="150"/>
      <c r="AN588" s="150"/>
      <c r="AO588" s="150"/>
      <c r="AP588" s="150"/>
      <c r="AQ588" s="150"/>
      <c r="AR588" s="150"/>
      <c r="AS588" s="150"/>
      <c r="AT588" s="150"/>
      <c r="AU588" s="150"/>
      <c r="AV588" s="150"/>
      <c r="AW588" s="150"/>
      <c r="AX588" s="150"/>
      <c r="AY588" s="150"/>
      <c r="AZ588" s="150"/>
      <c r="BA588" s="150"/>
      <c r="BB588" s="150"/>
      <c r="BC588" s="150"/>
      <c r="BD588" s="150"/>
      <c r="BE588" s="150"/>
      <c r="BF588" s="150"/>
      <c r="BG588" s="150"/>
      <c r="BH588" s="150"/>
    </row>
    <row r="589" spans="1:60" outlineLevel="1">
      <c r="A589" s="157"/>
      <c r="B589" s="158"/>
      <c r="C589" s="236"/>
      <c r="D589" s="237"/>
      <c r="E589" s="237"/>
      <c r="F589" s="237"/>
      <c r="G589" s="237"/>
      <c r="H589" s="159"/>
      <c r="I589" s="159"/>
      <c r="J589" s="159"/>
      <c r="K589" s="159"/>
      <c r="L589" s="159"/>
      <c r="M589" s="159"/>
      <c r="N589" s="159"/>
      <c r="O589" s="159"/>
      <c r="P589" s="159"/>
      <c r="Q589" s="159"/>
      <c r="R589" s="159"/>
      <c r="S589" s="159"/>
      <c r="T589" s="159"/>
      <c r="U589" s="159"/>
      <c r="V589" s="159"/>
      <c r="W589" s="159"/>
      <c r="X589" s="150"/>
      <c r="Y589" s="150"/>
      <c r="Z589" s="150"/>
      <c r="AA589" s="150"/>
      <c r="AB589" s="150"/>
      <c r="AC589" s="150"/>
      <c r="AD589" s="150"/>
      <c r="AE589" s="150"/>
      <c r="AF589" s="150"/>
      <c r="AG589" s="150" t="s">
        <v>137</v>
      </c>
      <c r="AH589" s="150"/>
      <c r="AI589" s="150"/>
      <c r="AJ589" s="150"/>
      <c r="AK589" s="150"/>
      <c r="AL589" s="150"/>
      <c r="AM589" s="150"/>
      <c r="AN589" s="150"/>
      <c r="AO589" s="150"/>
      <c r="AP589" s="150"/>
      <c r="AQ589" s="150"/>
      <c r="AR589" s="150"/>
      <c r="AS589" s="150"/>
      <c r="AT589" s="150"/>
      <c r="AU589" s="150"/>
      <c r="AV589" s="150"/>
      <c r="AW589" s="150"/>
      <c r="AX589" s="150"/>
      <c r="AY589" s="150"/>
      <c r="AZ589" s="150"/>
      <c r="BA589" s="150"/>
      <c r="BB589" s="150"/>
      <c r="BC589" s="150"/>
      <c r="BD589" s="150"/>
      <c r="BE589" s="150"/>
      <c r="BF589" s="150"/>
      <c r="BG589" s="150"/>
      <c r="BH589" s="150"/>
    </row>
    <row r="590" spans="1:60" ht="22.5" outlineLevel="1">
      <c r="A590" s="167">
        <v>149</v>
      </c>
      <c r="B590" s="168" t="s">
        <v>767</v>
      </c>
      <c r="C590" s="177" t="s">
        <v>768</v>
      </c>
      <c r="D590" s="169" t="s">
        <v>253</v>
      </c>
      <c r="E590" s="170">
        <v>34</v>
      </c>
      <c r="F590" s="171"/>
      <c r="G590" s="172">
        <f>ROUND(E590*F590,2)</f>
        <v>0</v>
      </c>
      <c r="H590" s="171"/>
      <c r="I590" s="172">
        <f>ROUND(E590*H590,2)</f>
        <v>0</v>
      </c>
      <c r="J590" s="171"/>
      <c r="K590" s="172">
        <f>ROUND(E590*J590,2)</f>
        <v>0</v>
      </c>
      <c r="L590" s="172">
        <v>21</v>
      </c>
      <c r="M590" s="172">
        <f>G590*(1+L590/100)</f>
        <v>0</v>
      </c>
      <c r="N590" s="172">
        <v>4.1399999999999996E-3</v>
      </c>
      <c r="O590" s="172">
        <f>ROUND(E590*N590,2)</f>
        <v>0.14000000000000001</v>
      </c>
      <c r="P590" s="172">
        <v>0</v>
      </c>
      <c r="Q590" s="172">
        <f>ROUND(E590*P590,2)</f>
        <v>0</v>
      </c>
      <c r="R590" s="172"/>
      <c r="S590" s="172" t="s">
        <v>200</v>
      </c>
      <c r="T590" s="173" t="s">
        <v>133</v>
      </c>
      <c r="U590" s="159">
        <v>0</v>
      </c>
      <c r="V590" s="159">
        <f>ROUND(E590*U590,2)</f>
        <v>0</v>
      </c>
      <c r="W590" s="159"/>
      <c r="X590" s="150"/>
      <c r="Y590" s="150"/>
      <c r="Z590" s="150"/>
      <c r="AA590" s="150"/>
      <c r="AB590" s="150"/>
      <c r="AC590" s="150"/>
      <c r="AD590" s="150"/>
      <c r="AE590" s="150"/>
      <c r="AF590" s="150"/>
      <c r="AG590" s="150" t="s">
        <v>494</v>
      </c>
      <c r="AH590" s="150"/>
      <c r="AI590" s="150"/>
      <c r="AJ590" s="150"/>
      <c r="AK590" s="150"/>
      <c r="AL590" s="150"/>
      <c r="AM590" s="150"/>
      <c r="AN590" s="150"/>
      <c r="AO590" s="150"/>
      <c r="AP590" s="150"/>
      <c r="AQ590" s="150"/>
      <c r="AR590" s="150"/>
      <c r="AS590" s="150"/>
      <c r="AT590" s="150"/>
      <c r="AU590" s="150"/>
      <c r="AV590" s="150"/>
      <c r="AW590" s="150"/>
      <c r="AX590" s="150"/>
      <c r="AY590" s="150"/>
      <c r="AZ590" s="150"/>
      <c r="BA590" s="150"/>
      <c r="BB590" s="150"/>
      <c r="BC590" s="150"/>
      <c r="BD590" s="150"/>
      <c r="BE590" s="150"/>
      <c r="BF590" s="150"/>
      <c r="BG590" s="150"/>
      <c r="BH590" s="150"/>
    </row>
    <row r="591" spans="1:60" outlineLevel="1">
      <c r="A591" s="157"/>
      <c r="B591" s="158"/>
      <c r="C591" s="236"/>
      <c r="D591" s="237"/>
      <c r="E591" s="237"/>
      <c r="F591" s="237"/>
      <c r="G591" s="237"/>
      <c r="H591" s="159"/>
      <c r="I591" s="159"/>
      <c r="J591" s="159"/>
      <c r="K591" s="159"/>
      <c r="L591" s="159"/>
      <c r="M591" s="159"/>
      <c r="N591" s="159"/>
      <c r="O591" s="159"/>
      <c r="P591" s="159"/>
      <c r="Q591" s="159"/>
      <c r="R591" s="159"/>
      <c r="S591" s="159"/>
      <c r="T591" s="159"/>
      <c r="U591" s="159"/>
      <c r="V591" s="159"/>
      <c r="W591" s="159"/>
      <c r="X591" s="150"/>
      <c r="Y591" s="150"/>
      <c r="Z591" s="150"/>
      <c r="AA591" s="150"/>
      <c r="AB591" s="150"/>
      <c r="AC591" s="150"/>
      <c r="AD591" s="150"/>
      <c r="AE591" s="150"/>
      <c r="AF591" s="150"/>
      <c r="AG591" s="150" t="s">
        <v>137</v>
      </c>
      <c r="AH591" s="150"/>
      <c r="AI591" s="150"/>
      <c r="AJ591" s="150"/>
      <c r="AK591" s="150"/>
      <c r="AL591" s="150"/>
      <c r="AM591" s="150"/>
      <c r="AN591" s="150"/>
      <c r="AO591" s="150"/>
      <c r="AP591" s="150"/>
      <c r="AQ591" s="150"/>
      <c r="AR591" s="150"/>
      <c r="AS591" s="150"/>
      <c r="AT591" s="150"/>
      <c r="AU591" s="150"/>
      <c r="AV591" s="150"/>
      <c r="AW591" s="150"/>
      <c r="AX591" s="150"/>
      <c r="AY591" s="150"/>
      <c r="AZ591" s="150"/>
      <c r="BA591" s="150"/>
      <c r="BB591" s="150"/>
      <c r="BC591" s="150"/>
      <c r="BD591" s="150"/>
      <c r="BE591" s="150"/>
      <c r="BF591" s="150"/>
      <c r="BG591" s="150"/>
      <c r="BH591" s="150"/>
    </row>
    <row r="592" spans="1:60">
      <c r="A592" s="161" t="s">
        <v>127</v>
      </c>
      <c r="B592" s="162" t="s">
        <v>78</v>
      </c>
      <c r="C592" s="176" t="s">
        <v>79</v>
      </c>
      <c r="D592" s="163"/>
      <c r="E592" s="164"/>
      <c r="F592" s="165"/>
      <c r="G592" s="165">
        <f>SUMIF(AG593:AG602,"&lt;&gt;NOR",G593:G602)</f>
        <v>0</v>
      </c>
      <c r="H592" s="165"/>
      <c r="I592" s="165">
        <f>SUM(I593:I602)</f>
        <v>0</v>
      </c>
      <c r="J592" s="165"/>
      <c r="K592" s="165">
        <f>SUM(K593:K602)</f>
        <v>0</v>
      </c>
      <c r="L592" s="165"/>
      <c r="M592" s="165">
        <f>SUM(M593:M602)</f>
        <v>0</v>
      </c>
      <c r="N592" s="165"/>
      <c r="O592" s="165">
        <f>SUM(O593:O602)</f>
        <v>7.1400000000000006</v>
      </c>
      <c r="P592" s="165"/>
      <c r="Q592" s="165">
        <f>SUM(Q593:Q602)</f>
        <v>0</v>
      </c>
      <c r="R592" s="165"/>
      <c r="S592" s="165"/>
      <c r="T592" s="166"/>
      <c r="U592" s="160"/>
      <c r="V592" s="160">
        <f>SUM(V593:V602)</f>
        <v>20.079999999999998</v>
      </c>
      <c r="W592" s="160"/>
      <c r="AG592" t="s">
        <v>128</v>
      </c>
    </row>
    <row r="593" spans="1:60" ht="22.5" outlineLevel="1">
      <c r="A593" s="167">
        <v>150</v>
      </c>
      <c r="B593" s="168" t="s">
        <v>769</v>
      </c>
      <c r="C593" s="177" t="s">
        <v>770</v>
      </c>
      <c r="D593" s="169" t="s">
        <v>253</v>
      </c>
      <c r="E593" s="170">
        <v>40</v>
      </c>
      <c r="F593" s="171"/>
      <c r="G593" s="172">
        <f>ROUND(E593*F593,2)</f>
        <v>0</v>
      </c>
      <c r="H593" s="171"/>
      <c r="I593" s="172">
        <f>ROUND(E593*H593,2)</f>
        <v>0</v>
      </c>
      <c r="J593" s="171"/>
      <c r="K593" s="172">
        <f>ROUND(E593*J593,2)</f>
        <v>0</v>
      </c>
      <c r="L593" s="172">
        <v>21</v>
      </c>
      <c r="M593" s="172">
        <f>G593*(1+L593/100)</f>
        <v>0</v>
      </c>
      <c r="N593" s="172">
        <v>0.14874000000000001</v>
      </c>
      <c r="O593" s="172">
        <f>ROUND(E593*N593,2)</f>
        <v>5.95</v>
      </c>
      <c r="P593" s="172">
        <v>0</v>
      </c>
      <c r="Q593" s="172">
        <f>ROUND(E593*P593,2)</f>
        <v>0</v>
      </c>
      <c r="R593" s="172" t="s">
        <v>507</v>
      </c>
      <c r="S593" s="172" t="s">
        <v>132</v>
      </c>
      <c r="T593" s="173" t="s">
        <v>225</v>
      </c>
      <c r="U593" s="159">
        <v>0.27200000000000002</v>
      </c>
      <c r="V593" s="159">
        <f>ROUND(E593*U593,2)</f>
        <v>10.88</v>
      </c>
      <c r="W593" s="159"/>
      <c r="X593" s="150"/>
      <c r="Y593" s="150"/>
      <c r="Z593" s="150"/>
      <c r="AA593" s="150"/>
      <c r="AB593" s="150"/>
      <c r="AC593" s="150"/>
      <c r="AD593" s="150"/>
      <c r="AE593" s="150"/>
      <c r="AF593" s="150"/>
      <c r="AG593" s="150" t="s">
        <v>226</v>
      </c>
      <c r="AH593" s="150"/>
      <c r="AI593" s="150"/>
      <c r="AJ593" s="150"/>
      <c r="AK593" s="150"/>
      <c r="AL593" s="150"/>
      <c r="AM593" s="150"/>
      <c r="AN593" s="150"/>
      <c r="AO593" s="150"/>
      <c r="AP593" s="150"/>
      <c r="AQ593" s="150"/>
      <c r="AR593" s="150"/>
      <c r="AS593" s="150"/>
      <c r="AT593" s="150"/>
      <c r="AU593" s="150"/>
      <c r="AV593" s="150"/>
      <c r="AW593" s="150"/>
      <c r="AX593" s="150"/>
      <c r="AY593" s="150"/>
      <c r="AZ593" s="150"/>
      <c r="BA593" s="150"/>
      <c r="BB593" s="150"/>
      <c r="BC593" s="150"/>
      <c r="BD593" s="150"/>
      <c r="BE593" s="150"/>
      <c r="BF593" s="150"/>
      <c r="BG593" s="150"/>
      <c r="BH593" s="150"/>
    </row>
    <row r="594" spans="1:60" outlineLevel="1">
      <c r="A594" s="157"/>
      <c r="B594" s="158"/>
      <c r="C594" s="247" t="s">
        <v>771</v>
      </c>
      <c r="D594" s="248"/>
      <c r="E594" s="248"/>
      <c r="F594" s="248"/>
      <c r="G594" s="248"/>
      <c r="H594" s="159"/>
      <c r="I594" s="159"/>
      <c r="J594" s="159"/>
      <c r="K594" s="159"/>
      <c r="L594" s="159"/>
      <c r="M594" s="159"/>
      <c r="N594" s="159"/>
      <c r="O594" s="159"/>
      <c r="P594" s="159"/>
      <c r="Q594" s="159"/>
      <c r="R594" s="159"/>
      <c r="S594" s="159"/>
      <c r="T594" s="159"/>
      <c r="U594" s="159"/>
      <c r="V594" s="159"/>
      <c r="W594" s="159"/>
      <c r="X594" s="150"/>
      <c r="Y594" s="150"/>
      <c r="Z594" s="150"/>
      <c r="AA594" s="150"/>
      <c r="AB594" s="150"/>
      <c r="AC594" s="150"/>
      <c r="AD594" s="150"/>
      <c r="AE594" s="150"/>
      <c r="AF594" s="150"/>
      <c r="AG594" s="150" t="s">
        <v>228</v>
      </c>
      <c r="AH594" s="150"/>
      <c r="AI594" s="150"/>
      <c r="AJ594" s="150"/>
      <c r="AK594" s="150"/>
      <c r="AL594" s="150"/>
      <c r="AM594" s="150"/>
      <c r="AN594" s="150"/>
      <c r="AO594" s="150"/>
      <c r="AP594" s="150"/>
      <c r="AQ594" s="150"/>
      <c r="AR594" s="150"/>
      <c r="AS594" s="150"/>
      <c r="AT594" s="150"/>
      <c r="AU594" s="150"/>
      <c r="AV594" s="150"/>
      <c r="AW594" s="150"/>
      <c r="AX594" s="150"/>
      <c r="AY594" s="150"/>
      <c r="AZ594" s="150"/>
      <c r="BA594" s="150"/>
      <c r="BB594" s="150"/>
      <c r="BC594" s="150"/>
      <c r="BD594" s="150"/>
      <c r="BE594" s="150"/>
      <c r="BF594" s="150"/>
      <c r="BG594" s="150"/>
      <c r="BH594" s="150"/>
    </row>
    <row r="595" spans="1:60" outlineLevel="1">
      <c r="A595" s="157"/>
      <c r="B595" s="158"/>
      <c r="C595" s="234"/>
      <c r="D595" s="235"/>
      <c r="E595" s="235"/>
      <c r="F595" s="235"/>
      <c r="G595" s="235"/>
      <c r="H595" s="159"/>
      <c r="I595" s="159"/>
      <c r="J595" s="159"/>
      <c r="K595" s="159"/>
      <c r="L595" s="159"/>
      <c r="M595" s="159"/>
      <c r="N595" s="159"/>
      <c r="O595" s="159"/>
      <c r="P595" s="159"/>
      <c r="Q595" s="159"/>
      <c r="R595" s="159"/>
      <c r="S595" s="159"/>
      <c r="T595" s="159"/>
      <c r="U595" s="159"/>
      <c r="V595" s="159"/>
      <c r="W595" s="159"/>
      <c r="X595" s="150"/>
      <c r="Y595" s="150"/>
      <c r="Z595" s="150"/>
      <c r="AA595" s="150"/>
      <c r="AB595" s="150"/>
      <c r="AC595" s="150"/>
      <c r="AD595" s="150"/>
      <c r="AE595" s="150"/>
      <c r="AF595" s="150"/>
      <c r="AG595" s="150" t="s">
        <v>137</v>
      </c>
      <c r="AH595" s="150"/>
      <c r="AI595" s="150"/>
      <c r="AJ595" s="150"/>
      <c r="AK595" s="150"/>
      <c r="AL595" s="150"/>
      <c r="AM595" s="150"/>
      <c r="AN595" s="150"/>
      <c r="AO595" s="150"/>
      <c r="AP595" s="150"/>
      <c r="AQ595" s="150"/>
      <c r="AR595" s="150"/>
      <c r="AS595" s="150"/>
      <c r="AT595" s="150"/>
      <c r="AU595" s="150"/>
      <c r="AV595" s="150"/>
      <c r="AW595" s="150"/>
      <c r="AX595" s="150"/>
      <c r="AY595" s="150"/>
      <c r="AZ595" s="150"/>
      <c r="BA595" s="150"/>
      <c r="BB595" s="150"/>
      <c r="BC595" s="150"/>
      <c r="BD595" s="150"/>
      <c r="BE595" s="150"/>
      <c r="BF595" s="150"/>
      <c r="BG595" s="150"/>
      <c r="BH595" s="150"/>
    </row>
    <row r="596" spans="1:60" outlineLevel="1">
      <c r="A596" s="167">
        <v>151</v>
      </c>
      <c r="B596" s="168" t="s">
        <v>772</v>
      </c>
      <c r="C596" s="177" t="s">
        <v>773</v>
      </c>
      <c r="D596" s="169" t="s">
        <v>253</v>
      </c>
      <c r="E596" s="170">
        <v>92</v>
      </c>
      <c r="F596" s="171"/>
      <c r="G596" s="172">
        <f>ROUND(E596*F596,2)</f>
        <v>0</v>
      </c>
      <c r="H596" s="171"/>
      <c r="I596" s="172">
        <f>ROUND(E596*H596,2)</f>
        <v>0</v>
      </c>
      <c r="J596" s="171"/>
      <c r="K596" s="172">
        <f>ROUND(E596*J596,2)</f>
        <v>0</v>
      </c>
      <c r="L596" s="172">
        <v>21</v>
      </c>
      <c r="M596" s="172">
        <f>G596*(1+L596/100)</f>
        <v>0</v>
      </c>
      <c r="N596" s="172">
        <v>1.81E-3</v>
      </c>
      <c r="O596" s="172">
        <f>ROUND(E596*N596,2)</f>
        <v>0.17</v>
      </c>
      <c r="P596" s="172">
        <v>0</v>
      </c>
      <c r="Q596" s="172">
        <f>ROUND(E596*P596,2)</f>
        <v>0</v>
      </c>
      <c r="R596" s="172"/>
      <c r="S596" s="172" t="s">
        <v>200</v>
      </c>
      <c r="T596" s="173" t="s">
        <v>133</v>
      </c>
      <c r="U596" s="159">
        <v>0.1</v>
      </c>
      <c r="V596" s="159">
        <f>ROUND(E596*U596,2)</f>
        <v>9.1999999999999993</v>
      </c>
      <c r="W596" s="159"/>
      <c r="X596" s="150"/>
      <c r="Y596" s="150"/>
      <c r="Z596" s="150"/>
      <c r="AA596" s="150"/>
      <c r="AB596" s="150"/>
      <c r="AC596" s="150"/>
      <c r="AD596" s="150"/>
      <c r="AE596" s="150"/>
      <c r="AF596" s="150"/>
      <c r="AG596" s="150" t="s">
        <v>226</v>
      </c>
      <c r="AH596" s="150"/>
      <c r="AI596" s="150"/>
      <c r="AJ596" s="150"/>
      <c r="AK596" s="150"/>
      <c r="AL596" s="150"/>
      <c r="AM596" s="150"/>
      <c r="AN596" s="150"/>
      <c r="AO596" s="150"/>
      <c r="AP596" s="150"/>
      <c r="AQ596" s="150"/>
      <c r="AR596" s="150"/>
      <c r="AS596" s="150"/>
      <c r="AT596" s="150"/>
      <c r="AU596" s="150"/>
      <c r="AV596" s="150"/>
      <c r="AW596" s="150"/>
      <c r="AX596" s="150"/>
      <c r="AY596" s="150"/>
      <c r="AZ596" s="150"/>
      <c r="BA596" s="150"/>
      <c r="BB596" s="150"/>
      <c r="BC596" s="150"/>
      <c r="BD596" s="150"/>
      <c r="BE596" s="150"/>
      <c r="BF596" s="150"/>
      <c r="BG596" s="150"/>
      <c r="BH596" s="150"/>
    </row>
    <row r="597" spans="1:60" outlineLevel="1">
      <c r="A597" s="157"/>
      <c r="B597" s="158"/>
      <c r="C597" s="232" t="s">
        <v>774</v>
      </c>
      <c r="D597" s="233"/>
      <c r="E597" s="233"/>
      <c r="F597" s="233"/>
      <c r="G597" s="233"/>
      <c r="H597" s="159"/>
      <c r="I597" s="159"/>
      <c r="J597" s="159"/>
      <c r="K597" s="159"/>
      <c r="L597" s="159"/>
      <c r="M597" s="159"/>
      <c r="N597" s="159"/>
      <c r="O597" s="159"/>
      <c r="P597" s="159"/>
      <c r="Q597" s="159"/>
      <c r="R597" s="159"/>
      <c r="S597" s="159"/>
      <c r="T597" s="159"/>
      <c r="U597" s="159"/>
      <c r="V597" s="159"/>
      <c r="W597" s="159"/>
      <c r="X597" s="150"/>
      <c r="Y597" s="150"/>
      <c r="Z597" s="150"/>
      <c r="AA597" s="150"/>
      <c r="AB597" s="150"/>
      <c r="AC597" s="150"/>
      <c r="AD597" s="150"/>
      <c r="AE597" s="150"/>
      <c r="AF597" s="150"/>
      <c r="AG597" s="150" t="s">
        <v>135</v>
      </c>
      <c r="AH597" s="150"/>
      <c r="AI597" s="150"/>
      <c r="AJ597" s="150"/>
      <c r="AK597" s="150"/>
      <c r="AL597" s="150"/>
      <c r="AM597" s="150"/>
      <c r="AN597" s="150"/>
      <c r="AO597" s="150"/>
      <c r="AP597" s="150"/>
      <c r="AQ597" s="150"/>
      <c r="AR597" s="150"/>
      <c r="AS597" s="150"/>
      <c r="AT597" s="150"/>
      <c r="AU597" s="150"/>
      <c r="AV597" s="150"/>
      <c r="AW597" s="150"/>
      <c r="AX597" s="150"/>
      <c r="AY597" s="150"/>
      <c r="AZ597" s="150"/>
      <c r="BA597" s="150"/>
      <c r="BB597" s="150"/>
      <c r="BC597" s="150"/>
      <c r="BD597" s="150"/>
      <c r="BE597" s="150"/>
      <c r="BF597" s="150"/>
      <c r="BG597" s="150"/>
      <c r="BH597" s="150"/>
    </row>
    <row r="598" spans="1:60" outlineLevel="1">
      <c r="A598" s="157"/>
      <c r="B598" s="158"/>
      <c r="C598" s="234"/>
      <c r="D598" s="235"/>
      <c r="E598" s="235"/>
      <c r="F598" s="235"/>
      <c r="G598" s="235"/>
      <c r="H598" s="159"/>
      <c r="I598" s="159"/>
      <c r="J598" s="159"/>
      <c r="K598" s="159"/>
      <c r="L598" s="159"/>
      <c r="M598" s="159"/>
      <c r="N598" s="159"/>
      <c r="O598" s="159"/>
      <c r="P598" s="159"/>
      <c r="Q598" s="159"/>
      <c r="R598" s="159"/>
      <c r="S598" s="159"/>
      <c r="T598" s="159"/>
      <c r="U598" s="159"/>
      <c r="V598" s="159"/>
      <c r="W598" s="159"/>
      <c r="X598" s="150"/>
      <c r="Y598" s="150"/>
      <c r="Z598" s="150"/>
      <c r="AA598" s="150"/>
      <c r="AB598" s="150"/>
      <c r="AC598" s="150"/>
      <c r="AD598" s="150"/>
      <c r="AE598" s="150"/>
      <c r="AF598" s="150"/>
      <c r="AG598" s="150" t="s">
        <v>137</v>
      </c>
      <c r="AH598" s="150"/>
      <c r="AI598" s="150"/>
      <c r="AJ598" s="150"/>
      <c r="AK598" s="150"/>
      <c r="AL598" s="150"/>
      <c r="AM598" s="150"/>
      <c r="AN598" s="150"/>
      <c r="AO598" s="150"/>
      <c r="AP598" s="150"/>
      <c r="AQ598" s="150"/>
      <c r="AR598" s="150"/>
      <c r="AS598" s="150"/>
      <c r="AT598" s="150"/>
      <c r="AU598" s="150"/>
      <c r="AV598" s="150"/>
      <c r="AW598" s="150"/>
      <c r="AX598" s="150"/>
      <c r="AY598" s="150"/>
      <c r="AZ598" s="150"/>
      <c r="BA598" s="150"/>
      <c r="BB598" s="150"/>
      <c r="BC598" s="150"/>
      <c r="BD598" s="150"/>
      <c r="BE598" s="150"/>
      <c r="BF598" s="150"/>
      <c r="BG598" s="150"/>
      <c r="BH598" s="150"/>
    </row>
    <row r="599" spans="1:60" outlineLevel="1">
      <c r="A599" s="167">
        <v>152</v>
      </c>
      <c r="B599" s="168" t="s">
        <v>775</v>
      </c>
      <c r="C599" s="177" t="s">
        <v>776</v>
      </c>
      <c r="D599" s="169" t="s">
        <v>234</v>
      </c>
      <c r="E599" s="170">
        <v>12.6</v>
      </c>
      <c r="F599" s="171"/>
      <c r="G599" s="172">
        <f>ROUND(E599*F599,2)</f>
        <v>0</v>
      </c>
      <c r="H599" s="171"/>
      <c r="I599" s="172">
        <f>ROUND(E599*H599,2)</f>
        <v>0</v>
      </c>
      <c r="J599" s="171"/>
      <c r="K599" s="172">
        <f>ROUND(E599*J599,2)</f>
        <v>0</v>
      </c>
      <c r="L599" s="172">
        <v>21</v>
      </c>
      <c r="M599" s="172">
        <f>G599*(1+L599/100)</f>
        <v>0</v>
      </c>
      <c r="N599" s="172">
        <v>8.1000000000000003E-2</v>
      </c>
      <c r="O599" s="172">
        <f>ROUND(E599*N599,2)</f>
        <v>1.02</v>
      </c>
      <c r="P599" s="172">
        <v>0</v>
      </c>
      <c r="Q599" s="172">
        <f>ROUND(E599*P599,2)</f>
        <v>0</v>
      </c>
      <c r="R599" s="172" t="s">
        <v>492</v>
      </c>
      <c r="S599" s="172" t="s">
        <v>132</v>
      </c>
      <c r="T599" s="173" t="s">
        <v>225</v>
      </c>
      <c r="U599" s="159">
        <v>0</v>
      </c>
      <c r="V599" s="159">
        <f>ROUND(E599*U599,2)</f>
        <v>0</v>
      </c>
      <c r="W599" s="159"/>
      <c r="X599" s="150"/>
      <c r="Y599" s="150"/>
      <c r="Z599" s="150"/>
      <c r="AA599" s="150"/>
      <c r="AB599" s="150"/>
      <c r="AC599" s="150"/>
      <c r="AD599" s="150"/>
      <c r="AE599" s="150"/>
      <c r="AF599" s="150"/>
      <c r="AG599" s="150" t="s">
        <v>494</v>
      </c>
      <c r="AH599" s="150"/>
      <c r="AI599" s="150"/>
      <c r="AJ599" s="150"/>
      <c r="AK599" s="150"/>
      <c r="AL599" s="150"/>
      <c r="AM599" s="150"/>
      <c r="AN599" s="150"/>
      <c r="AO599" s="150"/>
      <c r="AP599" s="150"/>
      <c r="AQ599" s="150"/>
      <c r="AR599" s="150"/>
      <c r="AS599" s="150"/>
      <c r="AT599" s="150"/>
      <c r="AU599" s="150"/>
      <c r="AV599" s="150"/>
      <c r="AW599" s="150"/>
      <c r="AX599" s="150"/>
      <c r="AY599" s="150"/>
      <c r="AZ599" s="150"/>
      <c r="BA599" s="150"/>
      <c r="BB599" s="150"/>
      <c r="BC599" s="150"/>
      <c r="BD599" s="150"/>
      <c r="BE599" s="150"/>
      <c r="BF599" s="150"/>
      <c r="BG599" s="150"/>
      <c r="BH599" s="150"/>
    </row>
    <row r="600" spans="1:60" outlineLevel="1">
      <c r="A600" s="157"/>
      <c r="B600" s="158"/>
      <c r="C600" s="232" t="s">
        <v>777</v>
      </c>
      <c r="D600" s="233"/>
      <c r="E600" s="233"/>
      <c r="F600" s="233"/>
      <c r="G600" s="233"/>
      <c r="H600" s="159"/>
      <c r="I600" s="159"/>
      <c r="J600" s="159"/>
      <c r="K600" s="159"/>
      <c r="L600" s="159"/>
      <c r="M600" s="159"/>
      <c r="N600" s="159"/>
      <c r="O600" s="159"/>
      <c r="P600" s="159"/>
      <c r="Q600" s="159"/>
      <c r="R600" s="159"/>
      <c r="S600" s="159"/>
      <c r="T600" s="159"/>
      <c r="U600" s="159"/>
      <c r="V600" s="159"/>
      <c r="W600" s="159"/>
      <c r="X600" s="150"/>
      <c r="Y600" s="150"/>
      <c r="Z600" s="150"/>
      <c r="AA600" s="150"/>
      <c r="AB600" s="150"/>
      <c r="AC600" s="150"/>
      <c r="AD600" s="150"/>
      <c r="AE600" s="150"/>
      <c r="AF600" s="150"/>
      <c r="AG600" s="150" t="s">
        <v>135</v>
      </c>
      <c r="AH600" s="150"/>
      <c r="AI600" s="150"/>
      <c r="AJ600" s="150"/>
      <c r="AK600" s="150"/>
      <c r="AL600" s="150"/>
      <c r="AM600" s="150"/>
      <c r="AN600" s="150"/>
      <c r="AO600" s="150"/>
      <c r="AP600" s="150"/>
      <c r="AQ600" s="150"/>
      <c r="AR600" s="150"/>
      <c r="AS600" s="150"/>
      <c r="AT600" s="150"/>
      <c r="AU600" s="150"/>
      <c r="AV600" s="150"/>
      <c r="AW600" s="150"/>
      <c r="AX600" s="150"/>
      <c r="AY600" s="150"/>
      <c r="AZ600" s="150"/>
      <c r="BA600" s="150"/>
      <c r="BB600" s="150"/>
      <c r="BC600" s="150"/>
      <c r="BD600" s="150"/>
      <c r="BE600" s="150"/>
      <c r="BF600" s="150"/>
      <c r="BG600" s="150"/>
      <c r="BH600" s="150"/>
    </row>
    <row r="601" spans="1:60" outlineLevel="1">
      <c r="A601" s="157"/>
      <c r="B601" s="158"/>
      <c r="C601" s="183" t="s">
        <v>778</v>
      </c>
      <c r="D601" s="181"/>
      <c r="E601" s="182">
        <v>12.6</v>
      </c>
      <c r="F601" s="159"/>
      <c r="G601" s="159"/>
      <c r="H601" s="159"/>
      <c r="I601" s="159"/>
      <c r="J601" s="159"/>
      <c r="K601" s="159"/>
      <c r="L601" s="159"/>
      <c r="M601" s="159"/>
      <c r="N601" s="159"/>
      <c r="O601" s="159"/>
      <c r="P601" s="159"/>
      <c r="Q601" s="159"/>
      <c r="R601" s="159"/>
      <c r="S601" s="159"/>
      <c r="T601" s="159"/>
      <c r="U601" s="159"/>
      <c r="V601" s="159"/>
      <c r="W601" s="159"/>
      <c r="X601" s="150"/>
      <c r="Y601" s="150"/>
      <c r="Z601" s="150"/>
      <c r="AA601" s="150"/>
      <c r="AB601" s="150"/>
      <c r="AC601" s="150"/>
      <c r="AD601" s="150"/>
      <c r="AE601" s="150"/>
      <c r="AF601" s="150"/>
      <c r="AG601" s="150" t="s">
        <v>256</v>
      </c>
      <c r="AH601" s="150">
        <v>0</v>
      </c>
      <c r="AI601" s="150"/>
      <c r="AJ601" s="150"/>
      <c r="AK601" s="150"/>
      <c r="AL601" s="150"/>
      <c r="AM601" s="150"/>
      <c r="AN601" s="150"/>
      <c r="AO601" s="150"/>
      <c r="AP601" s="150"/>
      <c r="AQ601" s="150"/>
      <c r="AR601" s="150"/>
      <c r="AS601" s="150"/>
      <c r="AT601" s="150"/>
      <c r="AU601" s="150"/>
      <c r="AV601" s="150"/>
      <c r="AW601" s="150"/>
      <c r="AX601" s="150"/>
      <c r="AY601" s="150"/>
      <c r="AZ601" s="150"/>
      <c r="BA601" s="150"/>
      <c r="BB601" s="150"/>
      <c r="BC601" s="150"/>
      <c r="BD601" s="150"/>
      <c r="BE601" s="150"/>
      <c r="BF601" s="150"/>
      <c r="BG601" s="150"/>
      <c r="BH601" s="150"/>
    </row>
    <row r="602" spans="1:60" outlineLevel="1">
      <c r="A602" s="157"/>
      <c r="B602" s="158"/>
      <c r="C602" s="234"/>
      <c r="D602" s="235"/>
      <c r="E602" s="235"/>
      <c r="F602" s="235"/>
      <c r="G602" s="235"/>
      <c r="H602" s="159"/>
      <c r="I602" s="159"/>
      <c r="J602" s="159"/>
      <c r="K602" s="159"/>
      <c r="L602" s="159"/>
      <c r="M602" s="159"/>
      <c r="N602" s="159"/>
      <c r="O602" s="159"/>
      <c r="P602" s="159"/>
      <c r="Q602" s="159"/>
      <c r="R602" s="159"/>
      <c r="S602" s="159"/>
      <c r="T602" s="159"/>
      <c r="U602" s="159"/>
      <c r="V602" s="159"/>
      <c r="W602" s="159"/>
      <c r="X602" s="150"/>
      <c r="Y602" s="150"/>
      <c r="Z602" s="150"/>
      <c r="AA602" s="150"/>
      <c r="AB602" s="150"/>
      <c r="AC602" s="150"/>
      <c r="AD602" s="150"/>
      <c r="AE602" s="150"/>
      <c r="AF602" s="150"/>
      <c r="AG602" s="150" t="s">
        <v>137</v>
      </c>
      <c r="AH602" s="150"/>
      <c r="AI602" s="150"/>
      <c r="AJ602" s="150"/>
      <c r="AK602" s="150"/>
      <c r="AL602" s="150"/>
      <c r="AM602" s="150"/>
      <c r="AN602" s="150"/>
      <c r="AO602" s="150"/>
      <c r="AP602" s="150"/>
      <c r="AQ602" s="150"/>
      <c r="AR602" s="150"/>
      <c r="AS602" s="150"/>
      <c r="AT602" s="150"/>
      <c r="AU602" s="150"/>
      <c r="AV602" s="150"/>
      <c r="AW602" s="150"/>
      <c r="AX602" s="150"/>
      <c r="AY602" s="150"/>
      <c r="AZ602" s="150"/>
      <c r="BA602" s="150"/>
      <c r="BB602" s="150"/>
      <c r="BC602" s="150"/>
      <c r="BD602" s="150"/>
      <c r="BE602" s="150"/>
      <c r="BF602" s="150"/>
      <c r="BG602" s="150"/>
      <c r="BH602" s="150"/>
    </row>
    <row r="603" spans="1:60">
      <c r="A603" s="161" t="s">
        <v>127</v>
      </c>
      <c r="B603" s="162" t="s">
        <v>82</v>
      </c>
      <c r="C603" s="176" t="s">
        <v>83</v>
      </c>
      <c r="D603" s="163"/>
      <c r="E603" s="164"/>
      <c r="F603" s="165"/>
      <c r="G603" s="165">
        <f>SUMIF(AG604:AG606,"&lt;&gt;NOR",G604:G606)</f>
        <v>0</v>
      </c>
      <c r="H603" s="165"/>
      <c r="I603" s="165">
        <f>SUM(I604:I606)</f>
        <v>0</v>
      </c>
      <c r="J603" s="165"/>
      <c r="K603" s="165">
        <f>SUM(K604:K606)</f>
        <v>0</v>
      </c>
      <c r="L603" s="165"/>
      <c r="M603" s="165">
        <f>SUM(M604:M606)</f>
        <v>0</v>
      </c>
      <c r="N603" s="165"/>
      <c r="O603" s="165">
        <f>SUM(O604:O606)</f>
        <v>11.73</v>
      </c>
      <c r="P603" s="165"/>
      <c r="Q603" s="165">
        <f>SUM(Q604:Q606)</f>
        <v>37.15</v>
      </c>
      <c r="R603" s="165"/>
      <c r="S603" s="165"/>
      <c r="T603" s="166"/>
      <c r="U603" s="160"/>
      <c r="V603" s="160">
        <f>SUM(V604:V606)</f>
        <v>60.61</v>
      </c>
      <c r="W603" s="160"/>
      <c r="AG603" t="s">
        <v>128</v>
      </c>
    </row>
    <row r="604" spans="1:60" outlineLevel="1">
      <c r="A604" s="167">
        <v>153</v>
      </c>
      <c r="B604" s="168" t="s">
        <v>779</v>
      </c>
      <c r="C604" s="177" t="s">
        <v>780</v>
      </c>
      <c r="D604" s="169" t="s">
        <v>253</v>
      </c>
      <c r="E604" s="170">
        <v>391</v>
      </c>
      <c r="F604" s="171"/>
      <c r="G604" s="172">
        <f>ROUND(E604*F604,2)</f>
        <v>0</v>
      </c>
      <c r="H604" s="171"/>
      <c r="I604" s="172">
        <f>ROUND(E604*H604,2)</f>
        <v>0</v>
      </c>
      <c r="J604" s="171"/>
      <c r="K604" s="172">
        <f>ROUND(E604*J604,2)</f>
        <v>0</v>
      </c>
      <c r="L604" s="172">
        <v>21</v>
      </c>
      <c r="M604" s="172">
        <f>G604*(1+L604/100)</f>
        <v>0</v>
      </c>
      <c r="N604" s="172">
        <v>0.03</v>
      </c>
      <c r="O604" s="172">
        <f>ROUND(E604*N604,2)</f>
        <v>11.73</v>
      </c>
      <c r="P604" s="172">
        <v>9.5000000000000001E-2</v>
      </c>
      <c r="Q604" s="172">
        <f>ROUND(E604*P604,2)</f>
        <v>37.15</v>
      </c>
      <c r="R604" s="172"/>
      <c r="S604" s="172" t="s">
        <v>200</v>
      </c>
      <c r="T604" s="173" t="s">
        <v>133</v>
      </c>
      <c r="U604" s="159">
        <v>0.155</v>
      </c>
      <c r="V604" s="159">
        <f>ROUND(E604*U604,2)</f>
        <v>60.61</v>
      </c>
      <c r="W604" s="159"/>
      <c r="X604" s="150"/>
      <c r="Y604" s="150"/>
      <c r="Z604" s="150"/>
      <c r="AA604" s="150"/>
      <c r="AB604" s="150"/>
      <c r="AC604" s="150"/>
      <c r="AD604" s="150"/>
      <c r="AE604" s="150"/>
      <c r="AF604" s="150"/>
      <c r="AG604" s="150" t="s">
        <v>226</v>
      </c>
      <c r="AH604" s="150"/>
      <c r="AI604" s="150"/>
      <c r="AJ604" s="150"/>
      <c r="AK604" s="150"/>
      <c r="AL604" s="150"/>
      <c r="AM604" s="150"/>
      <c r="AN604" s="150"/>
      <c r="AO604" s="150"/>
      <c r="AP604" s="150"/>
      <c r="AQ604" s="150"/>
      <c r="AR604" s="150"/>
      <c r="AS604" s="150"/>
      <c r="AT604" s="150"/>
      <c r="AU604" s="150"/>
      <c r="AV604" s="150"/>
      <c r="AW604" s="150"/>
      <c r="AX604" s="150"/>
      <c r="AY604" s="150"/>
      <c r="AZ604" s="150"/>
      <c r="BA604" s="150"/>
      <c r="BB604" s="150"/>
      <c r="BC604" s="150"/>
      <c r="BD604" s="150"/>
      <c r="BE604" s="150"/>
      <c r="BF604" s="150"/>
      <c r="BG604" s="150"/>
      <c r="BH604" s="150"/>
    </row>
    <row r="605" spans="1:60" outlineLevel="1">
      <c r="A605" s="157"/>
      <c r="B605" s="158"/>
      <c r="C605" s="183" t="s">
        <v>781</v>
      </c>
      <c r="D605" s="181"/>
      <c r="E605" s="182">
        <v>391</v>
      </c>
      <c r="F605" s="159"/>
      <c r="G605" s="159"/>
      <c r="H605" s="159"/>
      <c r="I605" s="159"/>
      <c r="J605" s="159"/>
      <c r="K605" s="159"/>
      <c r="L605" s="159"/>
      <c r="M605" s="159"/>
      <c r="N605" s="159"/>
      <c r="O605" s="159"/>
      <c r="P605" s="159"/>
      <c r="Q605" s="159"/>
      <c r="R605" s="159"/>
      <c r="S605" s="159"/>
      <c r="T605" s="159"/>
      <c r="U605" s="159"/>
      <c r="V605" s="159"/>
      <c r="W605" s="159"/>
      <c r="X605" s="150"/>
      <c r="Y605" s="150"/>
      <c r="Z605" s="150"/>
      <c r="AA605" s="150"/>
      <c r="AB605" s="150"/>
      <c r="AC605" s="150"/>
      <c r="AD605" s="150"/>
      <c r="AE605" s="150"/>
      <c r="AF605" s="150"/>
      <c r="AG605" s="150" t="s">
        <v>256</v>
      </c>
      <c r="AH605" s="150">
        <v>0</v>
      </c>
      <c r="AI605" s="150"/>
      <c r="AJ605" s="150"/>
      <c r="AK605" s="150"/>
      <c r="AL605" s="150"/>
      <c r="AM605" s="150"/>
      <c r="AN605" s="150"/>
      <c r="AO605" s="150"/>
      <c r="AP605" s="150"/>
      <c r="AQ605" s="150"/>
      <c r="AR605" s="150"/>
      <c r="AS605" s="150"/>
      <c r="AT605" s="150"/>
      <c r="AU605" s="150"/>
      <c r="AV605" s="150"/>
      <c r="AW605" s="150"/>
      <c r="AX605" s="150"/>
      <c r="AY605" s="150"/>
      <c r="AZ605" s="150"/>
      <c r="BA605" s="150"/>
      <c r="BB605" s="150"/>
      <c r="BC605" s="150"/>
      <c r="BD605" s="150"/>
      <c r="BE605" s="150"/>
      <c r="BF605" s="150"/>
      <c r="BG605" s="150"/>
      <c r="BH605" s="150"/>
    </row>
    <row r="606" spans="1:60" outlineLevel="1">
      <c r="A606" s="157"/>
      <c r="B606" s="158"/>
      <c r="C606" s="234"/>
      <c r="D606" s="235"/>
      <c r="E606" s="235"/>
      <c r="F606" s="235"/>
      <c r="G606" s="235"/>
      <c r="H606" s="159"/>
      <c r="I606" s="159"/>
      <c r="J606" s="159"/>
      <c r="K606" s="159"/>
      <c r="L606" s="159"/>
      <c r="M606" s="159"/>
      <c r="N606" s="159"/>
      <c r="O606" s="159"/>
      <c r="P606" s="159"/>
      <c r="Q606" s="159"/>
      <c r="R606" s="159"/>
      <c r="S606" s="159"/>
      <c r="T606" s="159"/>
      <c r="U606" s="159"/>
      <c r="V606" s="159"/>
      <c r="W606" s="159"/>
      <c r="X606" s="150"/>
      <c r="Y606" s="150"/>
      <c r="Z606" s="150"/>
      <c r="AA606" s="150"/>
      <c r="AB606" s="150"/>
      <c r="AC606" s="150"/>
      <c r="AD606" s="150"/>
      <c r="AE606" s="150"/>
      <c r="AF606" s="150"/>
      <c r="AG606" s="150" t="s">
        <v>137</v>
      </c>
      <c r="AH606" s="150"/>
      <c r="AI606" s="150"/>
      <c r="AJ606" s="150"/>
      <c r="AK606" s="150"/>
      <c r="AL606" s="150"/>
      <c r="AM606" s="150"/>
      <c r="AN606" s="150"/>
      <c r="AO606" s="150"/>
      <c r="AP606" s="150"/>
      <c r="AQ606" s="150"/>
      <c r="AR606" s="150"/>
      <c r="AS606" s="150"/>
      <c r="AT606" s="150"/>
      <c r="AU606" s="150"/>
      <c r="AV606" s="150"/>
      <c r="AW606" s="150"/>
      <c r="AX606" s="150"/>
      <c r="AY606" s="150"/>
      <c r="AZ606" s="150"/>
      <c r="BA606" s="150"/>
      <c r="BB606" s="150"/>
      <c r="BC606" s="150"/>
      <c r="BD606" s="150"/>
      <c r="BE606" s="150"/>
      <c r="BF606" s="150"/>
      <c r="BG606" s="150"/>
      <c r="BH606" s="150"/>
    </row>
    <row r="607" spans="1:60">
      <c r="A607" s="161" t="s">
        <v>127</v>
      </c>
      <c r="B607" s="162" t="s">
        <v>84</v>
      </c>
      <c r="C607" s="176" t="s">
        <v>85</v>
      </c>
      <c r="D607" s="163"/>
      <c r="E607" s="164"/>
      <c r="F607" s="165"/>
      <c r="G607" s="165">
        <f>SUMIF(AG608:AG615,"&lt;&gt;NOR",G608:G615)</f>
        <v>0</v>
      </c>
      <c r="H607" s="165"/>
      <c r="I607" s="165">
        <f>SUM(I608:I615)</f>
        <v>0</v>
      </c>
      <c r="J607" s="165"/>
      <c r="K607" s="165">
        <f>SUM(K608:K615)</f>
        <v>0</v>
      </c>
      <c r="L607" s="165"/>
      <c r="M607" s="165">
        <f>SUM(M608:M615)</f>
        <v>0</v>
      </c>
      <c r="N607" s="165"/>
      <c r="O607" s="165">
        <f>SUM(O608:O615)</f>
        <v>0</v>
      </c>
      <c r="P607" s="165"/>
      <c r="Q607" s="165">
        <f>SUM(Q608:Q615)</f>
        <v>0</v>
      </c>
      <c r="R607" s="165"/>
      <c r="S607" s="165"/>
      <c r="T607" s="166"/>
      <c r="U607" s="160"/>
      <c r="V607" s="160">
        <f>SUM(V608:V615)</f>
        <v>310.79000000000002</v>
      </c>
      <c r="W607" s="160"/>
      <c r="AG607" t="s">
        <v>128</v>
      </c>
    </row>
    <row r="608" spans="1:60" ht="22.5" outlineLevel="1">
      <c r="A608" s="167">
        <v>154</v>
      </c>
      <c r="B608" s="168" t="s">
        <v>782</v>
      </c>
      <c r="C608" s="177" t="s">
        <v>783</v>
      </c>
      <c r="D608" s="169" t="s">
        <v>503</v>
      </c>
      <c r="E608" s="170">
        <v>1469.4352200000001</v>
      </c>
      <c r="F608" s="171"/>
      <c r="G608" s="172">
        <f>ROUND(E608*F608,2)</f>
        <v>0</v>
      </c>
      <c r="H608" s="171"/>
      <c r="I608" s="172">
        <f>ROUND(E608*H608,2)</f>
        <v>0</v>
      </c>
      <c r="J608" s="171"/>
      <c r="K608" s="172">
        <f>ROUND(E608*J608,2)</f>
        <v>0</v>
      </c>
      <c r="L608" s="172">
        <v>21</v>
      </c>
      <c r="M608" s="172">
        <f>G608*(1+L608/100)</f>
        <v>0</v>
      </c>
      <c r="N608" s="172">
        <v>0</v>
      </c>
      <c r="O608" s="172">
        <f>ROUND(E608*N608,2)</f>
        <v>0</v>
      </c>
      <c r="P608" s="172">
        <v>0</v>
      </c>
      <c r="Q608" s="172">
        <f>ROUND(E608*P608,2)</f>
        <v>0</v>
      </c>
      <c r="R608" s="172" t="s">
        <v>555</v>
      </c>
      <c r="S608" s="172" t="s">
        <v>132</v>
      </c>
      <c r="T608" s="173" t="s">
        <v>225</v>
      </c>
      <c r="U608" s="159">
        <v>0.21149999999999999</v>
      </c>
      <c r="V608" s="159">
        <f>ROUND(E608*U608,2)</f>
        <v>310.79000000000002</v>
      </c>
      <c r="W608" s="159"/>
      <c r="X608" s="150"/>
      <c r="Y608" s="150"/>
      <c r="Z608" s="150"/>
      <c r="AA608" s="150"/>
      <c r="AB608" s="150"/>
      <c r="AC608" s="150"/>
      <c r="AD608" s="150"/>
      <c r="AE608" s="150"/>
      <c r="AF608" s="150"/>
      <c r="AG608" s="150" t="s">
        <v>784</v>
      </c>
      <c r="AH608" s="150"/>
      <c r="AI608" s="150"/>
      <c r="AJ608" s="150"/>
      <c r="AK608" s="150"/>
      <c r="AL608" s="150"/>
      <c r="AM608" s="150"/>
      <c r="AN608" s="150"/>
      <c r="AO608" s="150"/>
      <c r="AP608" s="150"/>
      <c r="AQ608" s="150"/>
      <c r="AR608" s="150"/>
      <c r="AS608" s="150"/>
      <c r="AT608" s="150"/>
      <c r="AU608" s="150"/>
      <c r="AV608" s="150"/>
      <c r="AW608" s="150"/>
      <c r="AX608" s="150"/>
      <c r="AY608" s="150"/>
      <c r="AZ608" s="150"/>
      <c r="BA608" s="150"/>
      <c r="BB608" s="150"/>
      <c r="BC608" s="150"/>
      <c r="BD608" s="150"/>
      <c r="BE608" s="150"/>
      <c r="BF608" s="150"/>
      <c r="BG608" s="150"/>
      <c r="BH608" s="150"/>
    </row>
    <row r="609" spans="1:60" outlineLevel="1">
      <c r="A609" s="157"/>
      <c r="B609" s="158"/>
      <c r="C609" s="247" t="s">
        <v>785</v>
      </c>
      <c r="D609" s="248"/>
      <c r="E609" s="248"/>
      <c r="F609" s="248"/>
      <c r="G609" s="248"/>
      <c r="H609" s="159"/>
      <c r="I609" s="159"/>
      <c r="J609" s="159"/>
      <c r="K609" s="159"/>
      <c r="L609" s="159"/>
      <c r="M609" s="159"/>
      <c r="N609" s="159"/>
      <c r="O609" s="159"/>
      <c r="P609" s="159"/>
      <c r="Q609" s="159"/>
      <c r="R609" s="159"/>
      <c r="S609" s="159"/>
      <c r="T609" s="159"/>
      <c r="U609" s="159"/>
      <c r="V609" s="159"/>
      <c r="W609" s="159"/>
      <c r="X609" s="150"/>
      <c r="Y609" s="150"/>
      <c r="Z609" s="150"/>
      <c r="AA609" s="150"/>
      <c r="AB609" s="150"/>
      <c r="AC609" s="150"/>
      <c r="AD609" s="150"/>
      <c r="AE609" s="150"/>
      <c r="AF609" s="150"/>
      <c r="AG609" s="150" t="s">
        <v>228</v>
      </c>
      <c r="AH609" s="150"/>
      <c r="AI609" s="150"/>
      <c r="AJ609" s="150"/>
      <c r="AK609" s="150"/>
      <c r="AL609" s="150"/>
      <c r="AM609" s="150"/>
      <c r="AN609" s="150"/>
      <c r="AO609" s="150"/>
      <c r="AP609" s="150"/>
      <c r="AQ609" s="150"/>
      <c r="AR609" s="150"/>
      <c r="AS609" s="150"/>
      <c r="AT609" s="150"/>
      <c r="AU609" s="150"/>
      <c r="AV609" s="150"/>
      <c r="AW609" s="150"/>
      <c r="AX609" s="150"/>
      <c r="AY609" s="150"/>
      <c r="AZ609" s="150"/>
      <c r="BA609" s="150"/>
      <c r="BB609" s="150"/>
      <c r="BC609" s="150"/>
      <c r="BD609" s="150"/>
      <c r="BE609" s="150"/>
      <c r="BF609" s="150"/>
      <c r="BG609" s="150"/>
      <c r="BH609" s="150"/>
    </row>
    <row r="610" spans="1:60" outlineLevel="1">
      <c r="A610" s="157"/>
      <c r="B610" s="158"/>
      <c r="C610" s="183" t="s">
        <v>786</v>
      </c>
      <c r="D610" s="181"/>
      <c r="E610" s="182"/>
      <c r="F610" s="159"/>
      <c r="G610" s="159"/>
      <c r="H610" s="159"/>
      <c r="I610" s="159"/>
      <c r="J610" s="159"/>
      <c r="K610" s="159"/>
      <c r="L610" s="159"/>
      <c r="M610" s="159"/>
      <c r="N610" s="159"/>
      <c r="O610" s="159"/>
      <c r="P610" s="159"/>
      <c r="Q610" s="159"/>
      <c r="R610" s="159"/>
      <c r="S610" s="159"/>
      <c r="T610" s="159"/>
      <c r="U610" s="159"/>
      <c r="V610" s="159"/>
      <c r="W610" s="159"/>
      <c r="X610" s="150"/>
      <c r="Y610" s="150"/>
      <c r="Z610" s="150"/>
      <c r="AA610" s="150"/>
      <c r="AB610" s="150"/>
      <c r="AC610" s="150"/>
      <c r="AD610" s="150"/>
      <c r="AE610" s="150"/>
      <c r="AF610" s="150"/>
      <c r="AG610" s="150" t="s">
        <v>256</v>
      </c>
      <c r="AH610" s="150">
        <v>0</v>
      </c>
      <c r="AI610" s="150"/>
      <c r="AJ610" s="150"/>
      <c r="AK610" s="150"/>
      <c r="AL610" s="150"/>
      <c r="AM610" s="150"/>
      <c r="AN610" s="150"/>
      <c r="AO610" s="150"/>
      <c r="AP610" s="150"/>
      <c r="AQ610" s="150"/>
      <c r="AR610" s="150"/>
      <c r="AS610" s="150"/>
      <c r="AT610" s="150"/>
      <c r="AU610" s="150"/>
      <c r="AV610" s="150"/>
      <c r="AW610" s="150"/>
      <c r="AX610" s="150"/>
      <c r="AY610" s="150"/>
      <c r="AZ610" s="150"/>
      <c r="BA610" s="150"/>
      <c r="BB610" s="150"/>
      <c r="BC610" s="150"/>
      <c r="BD610" s="150"/>
      <c r="BE610" s="150"/>
      <c r="BF610" s="150"/>
      <c r="BG610" s="150"/>
      <c r="BH610" s="150"/>
    </row>
    <row r="611" spans="1:60" ht="22.5" outlineLevel="1">
      <c r="A611" s="157"/>
      <c r="B611" s="158"/>
      <c r="C611" s="183" t="s">
        <v>787</v>
      </c>
      <c r="D611" s="181"/>
      <c r="E611" s="182"/>
      <c r="F611" s="159"/>
      <c r="G611" s="159"/>
      <c r="H611" s="159"/>
      <c r="I611" s="159"/>
      <c r="J611" s="159"/>
      <c r="K611" s="159"/>
      <c r="L611" s="159"/>
      <c r="M611" s="159"/>
      <c r="N611" s="159"/>
      <c r="O611" s="159"/>
      <c r="P611" s="159"/>
      <c r="Q611" s="159"/>
      <c r="R611" s="159"/>
      <c r="S611" s="159"/>
      <c r="T611" s="159"/>
      <c r="U611" s="159"/>
      <c r="V611" s="159"/>
      <c r="W611" s="159"/>
      <c r="X611" s="150"/>
      <c r="Y611" s="150"/>
      <c r="Z611" s="150"/>
      <c r="AA611" s="150"/>
      <c r="AB611" s="150"/>
      <c r="AC611" s="150"/>
      <c r="AD611" s="150"/>
      <c r="AE611" s="150"/>
      <c r="AF611" s="150"/>
      <c r="AG611" s="150" t="s">
        <v>256</v>
      </c>
      <c r="AH611" s="150">
        <v>0</v>
      </c>
      <c r="AI611" s="150"/>
      <c r="AJ611" s="150"/>
      <c r="AK611" s="150"/>
      <c r="AL611" s="150"/>
      <c r="AM611" s="150"/>
      <c r="AN611" s="150"/>
      <c r="AO611" s="150"/>
      <c r="AP611" s="150"/>
      <c r="AQ611" s="150"/>
      <c r="AR611" s="150"/>
      <c r="AS611" s="150"/>
      <c r="AT611" s="150"/>
      <c r="AU611" s="150"/>
      <c r="AV611" s="150"/>
      <c r="AW611" s="150"/>
      <c r="AX611" s="150"/>
      <c r="AY611" s="150"/>
      <c r="AZ611" s="150"/>
      <c r="BA611" s="150"/>
      <c r="BB611" s="150"/>
      <c r="BC611" s="150"/>
      <c r="BD611" s="150"/>
      <c r="BE611" s="150"/>
      <c r="BF611" s="150"/>
      <c r="BG611" s="150"/>
      <c r="BH611" s="150"/>
    </row>
    <row r="612" spans="1:60" ht="22.5" outlineLevel="1">
      <c r="A612" s="157"/>
      <c r="B612" s="158"/>
      <c r="C612" s="183" t="s">
        <v>788</v>
      </c>
      <c r="D612" s="181"/>
      <c r="E612" s="182"/>
      <c r="F612" s="159"/>
      <c r="G612" s="159"/>
      <c r="H612" s="159"/>
      <c r="I612" s="159"/>
      <c r="J612" s="159"/>
      <c r="K612" s="159"/>
      <c r="L612" s="159"/>
      <c r="M612" s="159"/>
      <c r="N612" s="159"/>
      <c r="O612" s="159"/>
      <c r="P612" s="159"/>
      <c r="Q612" s="159"/>
      <c r="R612" s="159"/>
      <c r="S612" s="159"/>
      <c r="T612" s="159"/>
      <c r="U612" s="159"/>
      <c r="V612" s="159"/>
      <c r="W612" s="159"/>
      <c r="X612" s="150"/>
      <c r="Y612" s="150"/>
      <c r="Z612" s="150"/>
      <c r="AA612" s="150"/>
      <c r="AB612" s="150"/>
      <c r="AC612" s="150"/>
      <c r="AD612" s="150"/>
      <c r="AE612" s="150"/>
      <c r="AF612" s="150"/>
      <c r="AG612" s="150" t="s">
        <v>256</v>
      </c>
      <c r="AH612" s="150">
        <v>0</v>
      </c>
      <c r="AI612" s="150"/>
      <c r="AJ612" s="150"/>
      <c r="AK612" s="150"/>
      <c r="AL612" s="150"/>
      <c r="AM612" s="150"/>
      <c r="AN612" s="150"/>
      <c r="AO612" s="150"/>
      <c r="AP612" s="150"/>
      <c r="AQ612" s="150"/>
      <c r="AR612" s="150"/>
      <c r="AS612" s="150"/>
      <c r="AT612" s="150"/>
      <c r="AU612" s="150"/>
      <c r="AV612" s="150"/>
      <c r="AW612" s="150"/>
      <c r="AX612" s="150"/>
      <c r="AY612" s="150"/>
      <c r="AZ612" s="150"/>
      <c r="BA612" s="150"/>
      <c r="BB612" s="150"/>
      <c r="BC612" s="150"/>
      <c r="BD612" s="150"/>
      <c r="BE612" s="150"/>
      <c r="BF612" s="150"/>
      <c r="BG612" s="150"/>
      <c r="BH612" s="150"/>
    </row>
    <row r="613" spans="1:60" outlineLevel="1">
      <c r="A613" s="157"/>
      <c r="B613" s="158"/>
      <c r="C613" s="183" t="s">
        <v>789</v>
      </c>
      <c r="D613" s="181"/>
      <c r="E613" s="182"/>
      <c r="F613" s="159"/>
      <c r="G613" s="159"/>
      <c r="H613" s="159"/>
      <c r="I613" s="159"/>
      <c r="J613" s="159"/>
      <c r="K613" s="159"/>
      <c r="L613" s="159"/>
      <c r="M613" s="159"/>
      <c r="N613" s="159"/>
      <c r="O613" s="159"/>
      <c r="P613" s="159"/>
      <c r="Q613" s="159"/>
      <c r="R613" s="159"/>
      <c r="S613" s="159"/>
      <c r="T613" s="159"/>
      <c r="U613" s="159"/>
      <c r="V613" s="159"/>
      <c r="W613" s="159"/>
      <c r="X613" s="150"/>
      <c r="Y613" s="150"/>
      <c r="Z613" s="150"/>
      <c r="AA613" s="150"/>
      <c r="AB613" s="150"/>
      <c r="AC613" s="150"/>
      <c r="AD613" s="150"/>
      <c r="AE613" s="150"/>
      <c r="AF613" s="150"/>
      <c r="AG613" s="150" t="s">
        <v>256</v>
      </c>
      <c r="AH613" s="150">
        <v>0</v>
      </c>
      <c r="AI613" s="150"/>
      <c r="AJ613" s="150"/>
      <c r="AK613" s="150"/>
      <c r="AL613" s="150"/>
      <c r="AM613" s="150"/>
      <c r="AN613" s="150"/>
      <c r="AO613" s="150"/>
      <c r="AP613" s="150"/>
      <c r="AQ613" s="150"/>
      <c r="AR613" s="150"/>
      <c r="AS613" s="150"/>
      <c r="AT613" s="150"/>
      <c r="AU613" s="150"/>
      <c r="AV613" s="150"/>
      <c r="AW613" s="150"/>
      <c r="AX613" s="150"/>
      <c r="AY613" s="150"/>
      <c r="AZ613" s="150"/>
      <c r="BA613" s="150"/>
      <c r="BB613" s="150"/>
      <c r="BC613" s="150"/>
      <c r="BD613" s="150"/>
      <c r="BE613" s="150"/>
      <c r="BF613" s="150"/>
      <c r="BG613" s="150"/>
      <c r="BH613" s="150"/>
    </row>
    <row r="614" spans="1:60" outlineLevel="1">
      <c r="A614" s="157"/>
      <c r="B614" s="158"/>
      <c r="C614" s="183" t="s">
        <v>790</v>
      </c>
      <c r="D614" s="181"/>
      <c r="E614" s="182">
        <v>1469.4352200000001</v>
      </c>
      <c r="F614" s="159"/>
      <c r="G614" s="159"/>
      <c r="H614" s="159"/>
      <c r="I614" s="159"/>
      <c r="J614" s="159"/>
      <c r="K614" s="159"/>
      <c r="L614" s="159"/>
      <c r="M614" s="159"/>
      <c r="N614" s="159"/>
      <c r="O614" s="159"/>
      <c r="P614" s="159"/>
      <c r="Q614" s="159"/>
      <c r="R614" s="159"/>
      <c r="S614" s="159"/>
      <c r="T614" s="159"/>
      <c r="U614" s="159"/>
      <c r="V614" s="159"/>
      <c r="W614" s="159"/>
      <c r="X614" s="150"/>
      <c r="Y614" s="150"/>
      <c r="Z614" s="150"/>
      <c r="AA614" s="150"/>
      <c r="AB614" s="150"/>
      <c r="AC614" s="150"/>
      <c r="AD614" s="150"/>
      <c r="AE614" s="150"/>
      <c r="AF614" s="150"/>
      <c r="AG614" s="150" t="s">
        <v>256</v>
      </c>
      <c r="AH614" s="150">
        <v>0</v>
      </c>
      <c r="AI614" s="150"/>
      <c r="AJ614" s="150"/>
      <c r="AK614" s="150"/>
      <c r="AL614" s="150"/>
      <c r="AM614" s="150"/>
      <c r="AN614" s="150"/>
      <c r="AO614" s="150"/>
      <c r="AP614" s="150"/>
      <c r="AQ614" s="150"/>
      <c r="AR614" s="150"/>
      <c r="AS614" s="150"/>
      <c r="AT614" s="150"/>
      <c r="AU614" s="150"/>
      <c r="AV614" s="150"/>
      <c r="AW614" s="150"/>
      <c r="AX614" s="150"/>
      <c r="AY614" s="150"/>
      <c r="AZ614" s="150"/>
      <c r="BA614" s="150"/>
      <c r="BB614" s="150"/>
      <c r="BC614" s="150"/>
      <c r="BD614" s="150"/>
      <c r="BE614" s="150"/>
      <c r="BF614" s="150"/>
      <c r="BG614" s="150"/>
      <c r="BH614" s="150"/>
    </row>
    <row r="615" spans="1:60" outlineLevel="1">
      <c r="A615" s="157"/>
      <c r="B615" s="158"/>
      <c r="C615" s="234"/>
      <c r="D615" s="235"/>
      <c r="E615" s="235"/>
      <c r="F615" s="235"/>
      <c r="G615" s="235"/>
      <c r="H615" s="159"/>
      <c r="I615" s="159"/>
      <c r="J615" s="159"/>
      <c r="K615" s="159"/>
      <c r="L615" s="159"/>
      <c r="M615" s="159"/>
      <c r="N615" s="159"/>
      <c r="O615" s="159"/>
      <c r="P615" s="159"/>
      <c r="Q615" s="159"/>
      <c r="R615" s="159"/>
      <c r="S615" s="159"/>
      <c r="T615" s="159"/>
      <c r="U615" s="159"/>
      <c r="V615" s="159"/>
      <c r="W615" s="159"/>
      <c r="X615" s="150"/>
      <c r="Y615" s="150"/>
      <c r="Z615" s="150"/>
      <c r="AA615" s="150"/>
      <c r="AB615" s="150"/>
      <c r="AC615" s="150"/>
      <c r="AD615" s="150"/>
      <c r="AE615" s="150"/>
      <c r="AF615" s="150"/>
      <c r="AG615" s="150" t="s">
        <v>137</v>
      </c>
      <c r="AH615" s="150"/>
      <c r="AI615" s="150"/>
      <c r="AJ615" s="150"/>
      <c r="AK615" s="150"/>
      <c r="AL615" s="150"/>
      <c r="AM615" s="150"/>
      <c r="AN615" s="150"/>
      <c r="AO615" s="150"/>
      <c r="AP615" s="150"/>
      <c r="AQ615" s="150"/>
      <c r="AR615" s="150"/>
      <c r="AS615" s="150"/>
      <c r="AT615" s="150"/>
      <c r="AU615" s="150"/>
      <c r="AV615" s="150"/>
      <c r="AW615" s="150"/>
      <c r="AX615" s="150"/>
      <c r="AY615" s="150"/>
      <c r="AZ615" s="150"/>
      <c r="BA615" s="150"/>
      <c r="BB615" s="150"/>
      <c r="BC615" s="150"/>
      <c r="BD615" s="150"/>
      <c r="BE615" s="150"/>
      <c r="BF615" s="150"/>
      <c r="BG615" s="150"/>
      <c r="BH615" s="150"/>
    </row>
    <row r="616" spans="1:60">
      <c r="A616" s="161" t="s">
        <v>127</v>
      </c>
      <c r="B616" s="162" t="s">
        <v>92</v>
      </c>
      <c r="C616" s="176" t="s">
        <v>93</v>
      </c>
      <c r="D616" s="163"/>
      <c r="E616" s="164"/>
      <c r="F616" s="165"/>
      <c r="G616" s="165">
        <f>SUMIF(AG617:AG634,"&lt;&gt;NOR",G617:G634)</f>
        <v>0</v>
      </c>
      <c r="H616" s="165"/>
      <c r="I616" s="165">
        <f>SUM(I617:I634)</f>
        <v>0</v>
      </c>
      <c r="J616" s="165"/>
      <c r="K616" s="165">
        <f>SUM(K617:K634)</f>
        <v>0</v>
      </c>
      <c r="L616" s="165"/>
      <c r="M616" s="165">
        <f>SUM(M617:M634)</f>
        <v>0</v>
      </c>
      <c r="N616" s="165"/>
      <c r="O616" s="165">
        <f>SUM(O617:O634)</f>
        <v>0.03</v>
      </c>
      <c r="P616" s="165"/>
      <c r="Q616" s="165">
        <f>SUM(Q617:Q634)</f>
        <v>0</v>
      </c>
      <c r="R616" s="165"/>
      <c r="S616" s="165"/>
      <c r="T616" s="166"/>
      <c r="U616" s="160"/>
      <c r="V616" s="160">
        <f>SUM(V617:V634)</f>
        <v>0.09</v>
      </c>
      <c r="W616" s="160"/>
      <c r="AG616" t="s">
        <v>128</v>
      </c>
    </row>
    <row r="617" spans="1:60" outlineLevel="1">
      <c r="A617" s="167">
        <v>155</v>
      </c>
      <c r="B617" s="168" t="s">
        <v>791</v>
      </c>
      <c r="C617" s="177" t="s">
        <v>792</v>
      </c>
      <c r="D617" s="169" t="s">
        <v>793</v>
      </c>
      <c r="E617" s="170">
        <v>3</v>
      </c>
      <c r="F617" s="171"/>
      <c r="G617" s="172">
        <f>ROUND(E617*F617,2)</f>
        <v>0</v>
      </c>
      <c r="H617" s="171"/>
      <c r="I617" s="172">
        <f>ROUND(E617*H617,2)</f>
        <v>0</v>
      </c>
      <c r="J617" s="171"/>
      <c r="K617" s="172">
        <f>ROUND(E617*J617,2)</f>
        <v>0</v>
      </c>
      <c r="L617" s="172">
        <v>21</v>
      </c>
      <c r="M617" s="172">
        <f>G617*(1+L617/100)</f>
        <v>0</v>
      </c>
      <c r="N617" s="172">
        <v>3.0000000000000001E-3</v>
      </c>
      <c r="O617" s="172">
        <f>ROUND(E617*N617,2)</f>
        <v>0.01</v>
      </c>
      <c r="P617" s="172">
        <v>0</v>
      </c>
      <c r="Q617" s="172">
        <f>ROUND(E617*P617,2)</f>
        <v>0</v>
      </c>
      <c r="R617" s="172"/>
      <c r="S617" s="172" t="s">
        <v>200</v>
      </c>
      <c r="T617" s="173" t="s">
        <v>133</v>
      </c>
      <c r="U617" s="159">
        <v>0</v>
      </c>
      <c r="V617" s="159">
        <f>ROUND(E617*U617,2)</f>
        <v>0</v>
      </c>
      <c r="W617" s="159"/>
      <c r="X617" s="150"/>
      <c r="Y617" s="150"/>
      <c r="Z617" s="150"/>
      <c r="AA617" s="150"/>
      <c r="AB617" s="150"/>
      <c r="AC617" s="150"/>
      <c r="AD617" s="150"/>
      <c r="AE617" s="150"/>
      <c r="AF617" s="150"/>
      <c r="AG617" s="150" t="s">
        <v>494</v>
      </c>
      <c r="AH617" s="150"/>
      <c r="AI617" s="150"/>
      <c r="AJ617" s="150"/>
      <c r="AK617" s="150"/>
      <c r="AL617" s="150"/>
      <c r="AM617" s="150"/>
      <c r="AN617" s="150"/>
      <c r="AO617" s="150"/>
      <c r="AP617" s="150"/>
      <c r="AQ617" s="150"/>
      <c r="AR617" s="150"/>
      <c r="AS617" s="150"/>
      <c r="AT617" s="150"/>
      <c r="AU617" s="150"/>
      <c r="AV617" s="150"/>
      <c r="AW617" s="150"/>
      <c r="AX617" s="150"/>
      <c r="AY617" s="150"/>
      <c r="AZ617" s="150"/>
      <c r="BA617" s="150"/>
      <c r="BB617" s="150"/>
      <c r="BC617" s="150"/>
      <c r="BD617" s="150"/>
      <c r="BE617" s="150"/>
      <c r="BF617" s="150"/>
      <c r="BG617" s="150"/>
      <c r="BH617" s="150"/>
    </row>
    <row r="618" spans="1:60" outlineLevel="1">
      <c r="A618" s="157"/>
      <c r="B618" s="158"/>
      <c r="C618" s="232" t="s">
        <v>794</v>
      </c>
      <c r="D618" s="233"/>
      <c r="E618" s="233"/>
      <c r="F618" s="233"/>
      <c r="G618" s="233"/>
      <c r="H618" s="159"/>
      <c r="I618" s="159"/>
      <c r="J618" s="159"/>
      <c r="K618" s="159"/>
      <c r="L618" s="159"/>
      <c r="M618" s="159"/>
      <c r="N618" s="159"/>
      <c r="O618" s="159"/>
      <c r="P618" s="159"/>
      <c r="Q618" s="159"/>
      <c r="R618" s="159"/>
      <c r="S618" s="159"/>
      <c r="T618" s="159"/>
      <c r="U618" s="159"/>
      <c r="V618" s="159"/>
      <c r="W618" s="159"/>
      <c r="X618" s="150"/>
      <c r="Y618" s="150"/>
      <c r="Z618" s="150"/>
      <c r="AA618" s="150"/>
      <c r="AB618" s="150"/>
      <c r="AC618" s="150"/>
      <c r="AD618" s="150"/>
      <c r="AE618" s="150"/>
      <c r="AF618" s="150"/>
      <c r="AG618" s="150" t="s">
        <v>135</v>
      </c>
      <c r="AH618" s="150"/>
      <c r="AI618" s="150"/>
      <c r="AJ618" s="150"/>
      <c r="AK618" s="150"/>
      <c r="AL618" s="150"/>
      <c r="AM618" s="150"/>
      <c r="AN618" s="150"/>
      <c r="AO618" s="150"/>
      <c r="AP618" s="150"/>
      <c r="AQ618" s="150"/>
      <c r="AR618" s="150"/>
      <c r="AS618" s="150"/>
      <c r="AT618" s="150"/>
      <c r="AU618" s="150"/>
      <c r="AV618" s="150"/>
      <c r="AW618" s="150"/>
      <c r="AX618" s="150"/>
      <c r="AY618" s="150"/>
      <c r="AZ618" s="150"/>
      <c r="BA618" s="150"/>
      <c r="BB618" s="150"/>
      <c r="BC618" s="150"/>
      <c r="BD618" s="150"/>
      <c r="BE618" s="150"/>
      <c r="BF618" s="150"/>
      <c r="BG618" s="150"/>
      <c r="BH618" s="150"/>
    </row>
    <row r="619" spans="1:60" outlineLevel="1">
      <c r="A619" s="157"/>
      <c r="B619" s="158"/>
      <c r="C619" s="234"/>
      <c r="D619" s="235"/>
      <c r="E619" s="235"/>
      <c r="F619" s="235"/>
      <c r="G619" s="235"/>
      <c r="H619" s="159"/>
      <c r="I619" s="159"/>
      <c r="J619" s="159"/>
      <c r="K619" s="159"/>
      <c r="L619" s="159"/>
      <c r="M619" s="159"/>
      <c r="N619" s="159"/>
      <c r="O619" s="159"/>
      <c r="P619" s="159"/>
      <c r="Q619" s="159"/>
      <c r="R619" s="159"/>
      <c r="S619" s="159"/>
      <c r="T619" s="159"/>
      <c r="U619" s="159"/>
      <c r="V619" s="159"/>
      <c r="W619" s="159"/>
      <c r="X619" s="150"/>
      <c r="Y619" s="150"/>
      <c r="Z619" s="150"/>
      <c r="AA619" s="150"/>
      <c r="AB619" s="150"/>
      <c r="AC619" s="150"/>
      <c r="AD619" s="150"/>
      <c r="AE619" s="150"/>
      <c r="AF619" s="150"/>
      <c r="AG619" s="150" t="s">
        <v>137</v>
      </c>
      <c r="AH619" s="150"/>
      <c r="AI619" s="150"/>
      <c r="AJ619" s="150"/>
      <c r="AK619" s="150"/>
      <c r="AL619" s="150"/>
      <c r="AM619" s="150"/>
      <c r="AN619" s="150"/>
      <c r="AO619" s="150"/>
      <c r="AP619" s="150"/>
      <c r="AQ619" s="150"/>
      <c r="AR619" s="150"/>
      <c r="AS619" s="150"/>
      <c r="AT619" s="150"/>
      <c r="AU619" s="150"/>
      <c r="AV619" s="150"/>
      <c r="AW619" s="150"/>
      <c r="AX619" s="150"/>
      <c r="AY619" s="150"/>
      <c r="AZ619" s="150"/>
      <c r="BA619" s="150"/>
      <c r="BB619" s="150"/>
      <c r="BC619" s="150"/>
      <c r="BD619" s="150"/>
      <c r="BE619" s="150"/>
      <c r="BF619" s="150"/>
      <c r="BG619" s="150"/>
      <c r="BH619" s="150"/>
    </row>
    <row r="620" spans="1:60" outlineLevel="1">
      <c r="A620" s="167">
        <v>156</v>
      </c>
      <c r="B620" s="168" t="s">
        <v>795</v>
      </c>
      <c r="C620" s="177" t="s">
        <v>796</v>
      </c>
      <c r="D620" s="169" t="s">
        <v>793</v>
      </c>
      <c r="E620" s="170">
        <v>3</v>
      </c>
      <c r="F620" s="171"/>
      <c r="G620" s="172">
        <f>ROUND(E620*F620,2)</f>
        <v>0</v>
      </c>
      <c r="H620" s="171"/>
      <c r="I620" s="172">
        <f>ROUND(E620*H620,2)</f>
        <v>0</v>
      </c>
      <c r="J620" s="171"/>
      <c r="K620" s="172">
        <f>ROUND(E620*J620,2)</f>
        <v>0</v>
      </c>
      <c r="L620" s="172">
        <v>21</v>
      </c>
      <c r="M620" s="172">
        <f>G620*(1+L620/100)</f>
        <v>0</v>
      </c>
      <c r="N620" s="172">
        <v>1E-3</v>
      </c>
      <c r="O620" s="172">
        <f>ROUND(E620*N620,2)</f>
        <v>0</v>
      </c>
      <c r="P620" s="172">
        <v>0</v>
      </c>
      <c r="Q620" s="172">
        <f>ROUND(E620*P620,2)</f>
        <v>0</v>
      </c>
      <c r="R620" s="172"/>
      <c r="S620" s="172" t="s">
        <v>200</v>
      </c>
      <c r="T620" s="173" t="s">
        <v>133</v>
      </c>
      <c r="U620" s="159">
        <v>0</v>
      </c>
      <c r="V620" s="159">
        <f>ROUND(E620*U620,2)</f>
        <v>0</v>
      </c>
      <c r="W620" s="159"/>
      <c r="X620" s="150"/>
      <c r="Y620" s="150"/>
      <c r="Z620" s="150"/>
      <c r="AA620" s="150"/>
      <c r="AB620" s="150"/>
      <c r="AC620" s="150"/>
      <c r="AD620" s="150"/>
      <c r="AE620" s="150"/>
      <c r="AF620" s="150"/>
      <c r="AG620" s="150" t="s">
        <v>494</v>
      </c>
      <c r="AH620" s="150"/>
      <c r="AI620" s="150"/>
      <c r="AJ620" s="150"/>
      <c r="AK620" s="150"/>
      <c r="AL620" s="150"/>
      <c r="AM620" s="150"/>
      <c r="AN620" s="150"/>
      <c r="AO620" s="150"/>
      <c r="AP620" s="150"/>
      <c r="AQ620" s="150"/>
      <c r="AR620" s="150"/>
      <c r="AS620" s="150"/>
      <c r="AT620" s="150"/>
      <c r="AU620" s="150"/>
      <c r="AV620" s="150"/>
      <c r="AW620" s="150"/>
      <c r="AX620" s="150"/>
      <c r="AY620" s="150"/>
      <c r="AZ620" s="150"/>
      <c r="BA620" s="150"/>
      <c r="BB620" s="150"/>
      <c r="BC620" s="150"/>
      <c r="BD620" s="150"/>
      <c r="BE620" s="150"/>
      <c r="BF620" s="150"/>
      <c r="BG620" s="150"/>
      <c r="BH620" s="150"/>
    </row>
    <row r="621" spans="1:60" outlineLevel="1">
      <c r="A621" s="157"/>
      <c r="B621" s="158"/>
      <c r="C621" s="232" t="s">
        <v>797</v>
      </c>
      <c r="D621" s="233"/>
      <c r="E621" s="233"/>
      <c r="F621" s="233"/>
      <c r="G621" s="233"/>
      <c r="H621" s="159"/>
      <c r="I621" s="159"/>
      <c r="J621" s="159"/>
      <c r="K621" s="159"/>
      <c r="L621" s="159"/>
      <c r="M621" s="159"/>
      <c r="N621" s="159"/>
      <c r="O621" s="159"/>
      <c r="P621" s="159"/>
      <c r="Q621" s="159"/>
      <c r="R621" s="159"/>
      <c r="S621" s="159"/>
      <c r="T621" s="159"/>
      <c r="U621" s="159"/>
      <c r="V621" s="159"/>
      <c r="W621" s="159"/>
      <c r="X621" s="150"/>
      <c r="Y621" s="150"/>
      <c r="Z621" s="150"/>
      <c r="AA621" s="150"/>
      <c r="AB621" s="150"/>
      <c r="AC621" s="150"/>
      <c r="AD621" s="150"/>
      <c r="AE621" s="150"/>
      <c r="AF621" s="150"/>
      <c r="AG621" s="150" t="s">
        <v>135</v>
      </c>
      <c r="AH621" s="150"/>
      <c r="AI621" s="150"/>
      <c r="AJ621" s="150"/>
      <c r="AK621" s="150"/>
      <c r="AL621" s="150"/>
      <c r="AM621" s="150"/>
      <c r="AN621" s="150"/>
      <c r="AO621" s="150"/>
      <c r="AP621" s="150"/>
      <c r="AQ621" s="150"/>
      <c r="AR621" s="150"/>
      <c r="AS621" s="150"/>
      <c r="AT621" s="150"/>
      <c r="AU621" s="150"/>
      <c r="AV621" s="150"/>
      <c r="AW621" s="150"/>
      <c r="AX621" s="150"/>
      <c r="AY621" s="150"/>
      <c r="AZ621" s="150"/>
      <c r="BA621" s="150"/>
      <c r="BB621" s="150"/>
      <c r="BC621" s="150"/>
      <c r="BD621" s="150"/>
      <c r="BE621" s="150"/>
      <c r="BF621" s="150"/>
      <c r="BG621" s="150"/>
      <c r="BH621" s="150"/>
    </row>
    <row r="622" spans="1:60" outlineLevel="1">
      <c r="A622" s="157"/>
      <c r="B622" s="158"/>
      <c r="C622" s="234"/>
      <c r="D622" s="235"/>
      <c r="E622" s="235"/>
      <c r="F622" s="235"/>
      <c r="G622" s="235"/>
      <c r="H622" s="159"/>
      <c r="I622" s="159"/>
      <c r="J622" s="159"/>
      <c r="K622" s="159"/>
      <c r="L622" s="159"/>
      <c r="M622" s="159"/>
      <c r="N622" s="159"/>
      <c r="O622" s="159"/>
      <c r="P622" s="159"/>
      <c r="Q622" s="159"/>
      <c r="R622" s="159"/>
      <c r="S622" s="159"/>
      <c r="T622" s="159"/>
      <c r="U622" s="159"/>
      <c r="V622" s="159"/>
      <c r="W622" s="159"/>
      <c r="X622" s="150"/>
      <c r="Y622" s="150"/>
      <c r="Z622" s="150"/>
      <c r="AA622" s="150"/>
      <c r="AB622" s="150"/>
      <c r="AC622" s="150"/>
      <c r="AD622" s="150"/>
      <c r="AE622" s="150"/>
      <c r="AF622" s="150"/>
      <c r="AG622" s="150" t="s">
        <v>137</v>
      </c>
      <c r="AH622" s="150"/>
      <c r="AI622" s="150"/>
      <c r="AJ622" s="150"/>
      <c r="AK622" s="150"/>
      <c r="AL622" s="150"/>
      <c r="AM622" s="150"/>
      <c r="AN622" s="150"/>
      <c r="AO622" s="150"/>
      <c r="AP622" s="150"/>
      <c r="AQ622" s="150"/>
      <c r="AR622" s="150"/>
      <c r="AS622" s="150"/>
      <c r="AT622" s="150"/>
      <c r="AU622" s="150"/>
      <c r="AV622" s="150"/>
      <c r="AW622" s="150"/>
      <c r="AX622" s="150"/>
      <c r="AY622" s="150"/>
      <c r="AZ622" s="150"/>
      <c r="BA622" s="150"/>
      <c r="BB622" s="150"/>
      <c r="BC622" s="150"/>
      <c r="BD622" s="150"/>
      <c r="BE622" s="150"/>
      <c r="BF622" s="150"/>
      <c r="BG622" s="150"/>
      <c r="BH622" s="150"/>
    </row>
    <row r="623" spans="1:60" outlineLevel="1">
      <c r="A623" s="167">
        <v>157</v>
      </c>
      <c r="B623" s="168" t="s">
        <v>798</v>
      </c>
      <c r="C623" s="177" t="s">
        <v>799</v>
      </c>
      <c r="D623" s="169" t="s">
        <v>793</v>
      </c>
      <c r="E623" s="170">
        <v>2</v>
      </c>
      <c r="F623" s="171"/>
      <c r="G623" s="172">
        <f>ROUND(E623*F623,2)</f>
        <v>0</v>
      </c>
      <c r="H623" s="171"/>
      <c r="I623" s="172">
        <f>ROUND(E623*H623,2)</f>
        <v>0</v>
      </c>
      <c r="J623" s="171"/>
      <c r="K623" s="172">
        <f>ROUND(E623*J623,2)</f>
        <v>0</v>
      </c>
      <c r="L623" s="172">
        <v>21</v>
      </c>
      <c r="M623" s="172">
        <f>G623*(1+L623/100)</f>
        <v>0</v>
      </c>
      <c r="N623" s="172">
        <v>3.0000000000000001E-3</v>
      </c>
      <c r="O623" s="172">
        <f>ROUND(E623*N623,2)</f>
        <v>0.01</v>
      </c>
      <c r="P623" s="172">
        <v>0</v>
      </c>
      <c r="Q623" s="172">
        <f>ROUND(E623*P623,2)</f>
        <v>0</v>
      </c>
      <c r="R623" s="172"/>
      <c r="S623" s="172" t="s">
        <v>200</v>
      </c>
      <c r="T623" s="173" t="s">
        <v>133</v>
      </c>
      <c r="U623" s="159">
        <v>0</v>
      </c>
      <c r="V623" s="159">
        <f>ROUND(E623*U623,2)</f>
        <v>0</v>
      </c>
      <c r="W623" s="159"/>
      <c r="X623" s="150"/>
      <c r="Y623" s="150"/>
      <c r="Z623" s="150"/>
      <c r="AA623" s="150"/>
      <c r="AB623" s="150"/>
      <c r="AC623" s="150"/>
      <c r="AD623" s="150"/>
      <c r="AE623" s="150"/>
      <c r="AF623" s="150"/>
      <c r="AG623" s="150" t="s">
        <v>494</v>
      </c>
      <c r="AH623" s="150"/>
      <c r="AI623" s="150"/>
      <c r="AJ623" s="150"/>
      <c r="AK623" s="150"/>
      <c r="AL623" s="150"/>
      <c r="AM623" s="150"/>
      <c r="AN623" s="150"/>
      <c r="AO623" s="150"/>
      <c r="AP623" s="150"/>
      <c r="AQ623" s="150"/>
      <c r="AR623" s="150"/>
      <c r="AS623" s="150"/>
      <c r="AT623" s="150"/>
      <c r="AU623" s="150"/>
      <c r="AV623" s="150"/>
      <c r="AW623" s="150"/>
      <c r="AX623" s="150"/>
      <c r="AY623" s="150"/>
      <c r="AZ623" s="150"/>
      <c r="BA623" s="150"/>
      <c r="BB623" s="150"/>
      <c r="BC623" s="150"/>
      <c r="BD623" s="150"/>
      <c r="BE623" s="150"/>
      <c r="BF623" s="150"/>
      <c r="BG623" s="150"/>
      <c r="BH623" s="150"/>
    </row>
    <row r="624" spans="1:60" outlineLevel="1">
      <c r="A624" s="157"/>
      <c r="B624" s="158"/>
      <c r="C624" s="232" t="s">
        <v>797</v>
      </c>
      <c r="D624" s="233"/>
      <c r="E624" s="233"/>
      <c r="F624" s="233"/>
      <c r="G624" s="233"/>
      <c r="H624" s="159"/>
      <c r="I624" s="159"/>
      <c r="J624" s="159"/>
      <c r="K624" s="159"/>
      <c r="L624" s="159"/>
      <c r="M624" s="159"/>
      <c r="N624" s="159"/>
      <c r="O624" s="159"/>
      <c r="P624" s="159"/>
      <c r="Q624" s="159"/>
      <c r="R624" s="159"/>
      <c r="S624" s="159"/>
      <c r="T624" s="159"/>
      <c r="U624" s="159"/>
      <c r="V624" s="159"/>
      <c r="W624" s="159"/>
      <c r="X624" s="150"/>
      <c r="Y624" s="150"/>
      <c r="Z624" s="150"/>
      <c r="AA624" s="150"/>
      <c r="AB624" s="150"/>
      <c r="AC624" s="150"/>
      <c r="AD624" s="150"/>
      <c r="AE624" s="150"/>
      <c r="AF624" s="150"/>
      <c r="AG624" s="150" t="s">
        <v>135</v>
      </c>
      <c r="AH624" s="150"/>
      <c r="AI624" s="150"/>
      <c r="AJ624" s="150"/>
      <c r="AK624" s="150"/>
      <c r="AL624" s="150"/>
      <c r="AM624" s="150"/>
      <c r="AN624" s="150"/>
      <c r="AO624" s="150"/>
      <c r="AP624" s="150"/>
      <c r="AQ624" s="150"/>
      <c r="AR624" s="150"/>
      <c r="AS624" s="150"/>
      <c r="AT624" s="150"/>
      <c r="AU624" s="150"/>
      <c r="AV624" s="150"/>
      <c r="AW624" s="150"/>
      <c r="AX624" s="150"/>
      <c r="AY624" s="150"/>
      <c r="AZ624" s="150"/>
      <c r="BA624" s="150"/>
      <c r="BB624" s="150"/>
      <c r="BC624" s="150"/>
      <c r="BD624" s="150"/>
      <c r="BE624" s="150"/>
      <c r="BF624" s="150"/>
      <c r="BG624" s="150"/>
      <c r="BH624" s="150"/>
    </row>
    <row r="625" spans="1:60" outlineLevel="1">
      <c r="A625" s="157"/>
      <c r="B625" s="158"/>
      <c r="C625" s="234"/>
      <c r="D625" s="235"/>
      <c r="E625" s="235"/>
      <c r="F625" s="235"/>
      <c r="G625" s="235"/>
      <c r="H625" s="159"/>
      <c r="I625" s="159"/>
      <c r="J625" s="159"/>
      <c r="K625" s="159"/>
      <c r="L625" s="159"/>
      <c r="M625" s="159"/>
      <c r="N625" s="159"/>
      <c r="O625" s="159"/>
      <c r="P625" s="159"/>
      <c r="Q625" s="159"/>
      <c r="R625" s="159"/>
      <c r="S625" s="159"/>
      <c r="T625" s="159"/>
      <c r="U625" s="159"/>
      <c r="V625" s="159"/>
      <c r="W625" s="159"/>
      <c r="X625" s="150"/>
      <c r="Y625" s="150"/>
      <c r="Z625" s="150"/>
      <c r="AA625" s="150"/>
      <c r="AB625" s="150"/>
      <c r="AC625" s="150"/>
      <c r="AD625" s="150"/>
      <c r="AE625" s="150"/>
      <c r="AF625" s="150"/>
      <c r="AG625" s="150" t="s">
        <v>137</v>
      </c>
      <c r="AH625" s="150"/>
      <c r="AI625" s="150"/>
      <c r="AJ625" s="150"/>
      <c r="AK625" s="150"/>
      <c r="AL625" s="150"/>
      <c r="AM625" s="150"/>
      <c r="AN625" s="150"/>
      <c r="AO625" s="150"/>
      <c r="AP625" s="150"/>
      <c r="AQ625" s="150"/>
      <c r="AR625" s="150"/>
      <c r="AS625" s="150"/>
      <c r="AT625" s="150"/>
      <c r="AU625" s="150"/>
      <c r="AV625" s="150"/>
      <c r="AW625" s="150"/>
      <c r="AX625" s="150"/>
      <c r="AY625" s="150"/>
      <c r="AZ625" s="150"/>
      <c r="BA625" s="150"/>
      <c r="BB625" s="150"/>
      <c r="BC625" s="150"/>
      <c r="BD625" s="150"/>
      <c r="BE625" s="150"/>
      <c r="BF625" s="150"/>
      <c r="BG625" s="150"/>
      <c r="BH625" s="150"/>
    </row>
    <row r="626" spans="1:60" outlineLevel="1">
      <c r="A626" s="167">
        <v>158</v>
      </c>
      <c r="B626" s="168" t="s">
        <v>800</v>
      </c>
      <c r="C626" s="177" t="s">
        <v>801</v>
      </c>
      <c r="D626" s="169" t="s">
        <v>793</v>
      </c>
      <c r="E626" s="170">
        <v>3</v>
      </c>
      <c r="F626" s="171"/>
      <c r="G626" s="172">
        <f>ROUND(E626*F626,2)</f>
        <v>0</v>
      </c>
      <c r="H626" s="171"/>
      <c r="I626" s="172">
        <f>ROUND(E626*H626,2)</f>
        <v>0</v>
      </c>
      <c r="J626" s="171"/>
      <c r="K626" s="172">
        <f>ROUND(E626*J626,2)</f>
        <v>0</v>
      </c>
      <c r="L626" s="172">
        <v>21</v>
      </c>
      <c r="M626" s="172">
        <f>G626*(1+L626/100)</f>
        <v>0</v>
      </c>
      <c r="N626" s="172">
        <v>3.0000000000000001E-3</v>
      </c>
      <c r="O626" s="172">
        <f>ROUND(E626*N626,2)</f>
        <v>0.01</v>
      </c>
      <c r="P626" s="172">
        <v>0</v>
      </c>
      <c r="Q626" s="172">
        <f>ROUND(E626*P626,2)</f>
        <v>0</v>
      </c>
      <c r="R626" s="172"/>
      <c r="S626" s="172" t="s">
        <v>200</v>
      </c>
      <c r="T626" s="173" t="s">
        <v>133</v>
      </c>
      <c r="U626" s="159">
        <v>0</v>
      </c>
      <c r="V626" s="159">
        <f>ROUND(E626*U626,2)</f>
        <v>0</v>
      </c>
      <c r="W626" s="159"/>
      <c r="X626" s="150"/>
      <c r="Y626" s="150"/>
      <c r="Z626" s="150"/>
      <c r="AA626" s="150"/>
      <c r="AB626" s="150"/>
      <c r="AC626" s="150"/>
      <c r="AD626" s="150"/>
      <c r="AE626" s="150"/>
      <c r="AF626" s="150"/>
      <c r="AG626" s="150" t="s">
        <v>494</v>
      </c>
      <c r="AH626" s="150"/>
      <c r="AI626" s="150"/>
      <c r="AJ626" s="150"/>
      <c r="AK626" s="150"/>
      <c r="AL626" s="150"/>
      <c r="AM626" s="150"/>
      <c r="AN626" s="150"/>
      <c r="AO626" s="150"/>
      <c r="AP626" s="150"/>
      <c r="AQ626" s="150"/>
      <c r="AR626" s="150"/>
      <c r="AS626" s="150"/>
      <c r="AT626" s="150"/>
      <c r="AU626" s="150"/>
      <c r="AV626" s="150"/>
      <c r="AW626" s="150"/>
      <c r="AX626" s="150"/>
      <c r="AY626" s="150"/>
      <c r="AZ626" s="150"/>
      <c r="BA626" s="150"/>
      <c r="BB626" s="150"/>
      <c r="BC626" s="150"/>
      <c r="BD626" s="150"/>
      <c r="BE626" s="150"/>
      <c r="BF626" s="150"/>
      <c r="BG626" s="150"/>
      <c r="BH626" s="150"/>
    </row>
    <row r="627" spans="1:60" outlineLevel="1">
      <c r="A627" s="157"/>
      <c r="B627" s="158"/>
      <c r="C627" s="232" t="s">
        <v>794</v>
      </c>
      <c r="D627" s="233"/>
      <c r="E627" s="233"/>
      <c r="F627" s="233"/>
      <c r="G627" s="233"/>
      <c r="H627" s="159"/>
      <c r="I627" s="159"/>
      <c r="J627" s="159"/>
      <c r="K627" s="159"/>
      <c r="L627" s="159"/>
      <c r="M627" s="159"/>
      <c r="N627" s="159"/>
      <c r="O627" s="159"/>
      <c r="P627" s="159"/>
      <c r="Q627" s="159"/>
      <c r="R627" s="159"/>
      <c r="S627" s="159"/>
      <c r="T627" s="159"/>
      <c r="U627" s="159"/>
      <c r="V627" s="159"/>
      <c r="W627" s="159"/>
      <c r="X627" s="150"/>
      <c r="Y627" s="150"/>
      <c r="Z627" s="150"/>
      <c r="AA627" s="150"/>
      <c r="AB627" s="150"/>
      <c r="AC627" s="150"/>
      <c r="AD627" s="150"/>
      <c r="AE627" s="150"/>
      <c r="AF627" s="150"/>
      <c r="AG627" s="150" t="s">
        <v>135</v>
      </c>
      <c r="AH627" s="150"/>
      <c r="AI627" s="150"/>
      <c r="AJ627" s="150"/>
      <c r="AK627" s="150"/>
      <c r="AL627" s="150"/>
      <c r="AM627" s="150"/>
      <c r="AN627" s="150"/>
      <c r="AO627" s="150"/>
      <c r="AP627" s="150"/>
      <c r="AQ627" s="150"/>
      <c r="AR627" s="150"/>
      <c r="AS627" s="150"/>
      <c r="AT627" s="150"/>
      <c r="AU627" s="150"/>
      <c r="AV627" s="150"/>
      <c r="AW627" s="150"/>
      <c r="AX627" s="150"/>
      <c r="AY627" s="150"/>
      <c r="AZ627" s="150"/>
      <c r="BA627" s="150"/>
      <c r="BB627" s="150"/>
      <c r="BC627" s="150"/>
      <c r="BD627" s="150"/>
      <c r="BE627" s="150"/>
      <c r="BF627" s="150"/>
      <c r="BG627" s="150"/>
      <c r="BH627" s="150"/>
    </row>
    <row r="628" spans="1:60" outlineLevel="1">
      <c r="A628" s="157"/>
      <c r="B628" s="158"/>
      <c r="C628" s="234"/>
      <c r="D628" s="235"/>
      <c r="E628" s="235"/>
      <c r="F628" s="235"/>
      <c r="G628" s="235"/>
      <c r="H628" s="159"/>
      <c r="I628" s="159"/>
      <c r="J628" s="159"/>
      <c r="K628" s="159"/>
      <c r="L628" s="159"/>
      <c r="M628" s="159"/>
      <c r="N628" s="159"/>
      <c r="O628" s="159"/>
      <c r="P628" s="159"/>
      <c r="Q628" s="159"/>
      <c r="R628" s="159"/>
      <c r="S628" s="159"/>
      <c r="T628" s="159"/>
      <c r="U628" s="159"/>
      <c r="V628" s="159"/>
      <c r="W628" s="159"/>
      <c r="X628" s="150"/>
      <c r="Y628" s="150"/>
      <c r="Z628" s="150"/>
      <c r="AA628" s="150"/>
      <c r="AB628" s="150"/>
      <c r="AC628" s="150"/>
      <c r="AD628" s="150"/>
      <c r="AE628" s="150"/>
      <c r="AF628" s="150"/>
      <c r="AG628" s="150" t="s">
        <v>137</v>
      </c>
      <c r="AH628" s="150"/>
      <c r="AI628" s="150"/>
      <c r="AJ628" s="150"/>
      <c r="AK628" s="150"/>
      <c r="AL628" s="150"/>
      <c r="AM628" s="150"/>
      <c r="AN628" s="150"/>
      <c r="AO628" s="150"/>
      <c r="AP628" s="150"/>
      <c r="AQ628" s="150"/>
      <c r="AR628" s="150"/>
      <c r="AS628" s="150"/>
      <c r="AT628" s="150"/>
      <c r="AU628" s="150"/>
      <c r="AV628" s="150"/>
      <c r="AW628" s="150"/>
      <c r="AX628" s="150"/>
      <c r="AY628" s="150"/>
      <c r="AZ628" s="150"/>
      <c r="BA628" s="150"/>
      <c r="BB628" s="150"/>
      <c r="BC628" s="150"/>
      <c r="BD628" s="150"/>
      <c r="BE628" s="150"/>
      <c r="BF628" s="150"/>
      <c r="BG628" s="150"/>
      <c r="BH628" s="150"/>
    </row>
    <row r="629" spans="1:60" outlineLevel="1">
      <c r="A629" s="167">
        <v>159</v>
      </c>
      <c r="B629" s="168" t="s">
        <v>802</v>
      </c>
      <c r="C629" s="177" t="s">
        <v>803</v>
      </c>
      <c r="D629" s="169" t="s">
        <v>503</v>
      </c>
      <c r="E629" s="170">
        <v>2.7E-2</v>
      </c>
      <c r="F629" s="171"/>
      <c r="G629" s="172">
        <f>ROUND(E629*F629,2)</f>
        <v>0</v>
      </c>
      <c r="H629" s="171"/>
      <c r="I629" s="172">
        <f>ROUND(E629*H629,2)</f>
        <v>0</v>
      </c>
      <c r="J629" s="171"/>
      <c r="K629" s="172">
        <f>ROUND(E629*J629,2)</f>
        <v>0</v>
      </c>
      <c r="L629" s="172">
        <v>21</v>
      </c>
      <c r="M629" s="172">
        <f>G629*(1+L629/100)</f>
        <v>0</v>
      </c>
      <c r="N629" s="172">
        <v>0</v>
      </c>
      <c r="O629" s="172">
        <f>ROUND(E629*N629,2)</f>
        <v>0</v>
      </c>
      <c r="P629" s="172">
        <v>0</v>
      </c>
      <c r="Q629" s="172">
        <f>ROUND(E629*P629,2)</f>
        <v>0</v>
      </c>
      <c r="R629" s="172" t="s">
        <v>804</v>
      </c>
      <c r="S629" s="172" t="s">
        <v>132</v>
      </c>
      <c r="T629" s="173" t="s">
        <v>493</v>
      </c>
      <c r="U629" s="159">
        <v>3.327</v>
      </c>
      <c r="V629" s="159">
        <f>ROUND(E629*U629,2)</f>
        <v>0.09</v>
      </c>
      <c r="W629" s="159"/>
      <c r="X629" s="150"/>
      <c r="Y629" s="150"/>
      <c r="Z629" s="150"/>
      <c r="AA629" s="150"/>
      <c r="AB629" s="150"/>
      <c r="AC629" s="150"/>
      <c r="AD629" s="150"/>
      <c r="AE629" s="150"/>
      <c r="AF629" s="150"/>
      <c r="AG629" s="150" t="s">
        <v>784</v>
      </c>
      <c r="AH629" s="150"/>
      <c r="AI629" s="150"/>
      <c r="AJ629" s="150"/>
      <c r="AK629" s="150"/>
      <c r="AL629" s="150"/>
      <c r="AM629" s="150"/>
      <c r="AN629" s="150"/>
      <c r="AO629" s="150"/>
      <c r="AP629" s="150"/>
      <c r="AQ629" s="150"/>
      <c r="AR629" s="150"/>
      <c r="AS629" s="150"/>
      <c r="AT629" s="150"/>
      <c r="AU629" s="150"/>
      <c r="AV629" s="150"/>
      <c r="AW629" s="150"/>
      <c r="AX629" s="150"/>
      <c r="AY629" s="150"/>
      <c r="AZ629" s="150"/>
      <c r="BA629" s="150"/>
      <c r="BB629" s="150"/>
      <c r="BC629" s="150"/>
      <c r="BD629" s="150"/>
      <c r="BE629" s="150"/>
      <c r="BF629" s="150"/>
      <c r="BG629" s="150"/>
      <c r="BH629" s="150"/>
    </row>
    <row r="630" spans="1:60" outlineLevel="1">
      <c r="A630" s="157"/>
      <c r="B630" s="158"/>
      <c r="C630" s="247" t="s">
        <v>805</v>
      </c>
      <c r="D630" s="248"/>
      <c r="E630" s="248"/>
      <c r="F630" s="248"/>
      <c r="G630" s="248"/>
      <c r="H630" s="159"/>
      <c r="I630" s="159"/>
      <c r="J630" s="159"/>
      <c r="K630" s="159"/>
      <c r="L630" s="159"/>
      <c r="M630" s="159"/>
      <c r="N630" s="159"/>
      <c r="O630" s="159"/>
      <c r="P630" s="159"/>
      <c r="Q630" s="159"/>
      <c r="R630" s="159"/>
      <c r="S630" s="159"/>
      <c r="T630" s="159"/>
      <c r="U630" s="159"/>
      <c r="V630" s="159"/>
      <c r="W630" s="159"/>
      <c r="X630" s="150"/>
      <c r="Y630" s="150"/>
      <c r="Z630" s="150"/>
      <c r="AA630" s="150"/>
      <c r="AB630" s="150"/>
      <c r="AC630" s="150"/>
      <c r="AD630" s="150"/>
      <c r="AE630" s="150"/>
      <c r="AF630" s="150"/>
      <c r="AG630" s="150" t="s">
        <v>228</v>
      </c>
      <c r="AH630" s="150"/>
      <c r="AI630" s="150"/>
      <c r="AJ630" s="150"/>
      <c r="AK630" s="150"/>
      <c r="AL630" s="150"/>
      <c r="AM630" s="150"/>
      <c r="AN630" s="150"/>
      <c r="AO630" s="150"/>
      <c r="AP630" s="150"/>
      <c r="AQ630" s="150"/>
      <c r="AR630" s="150"/>
      <c r="AS630" s="150"/>
      <c r="AT630" s="150"/>
      <c r="AU630" s="150"/>
      <c r="AV630" s="150"/>
      <c r="AW630" s="150"/>
      <c r="AX630" s="150"/>
      <c r="AY630" s="150"/>
      <c r="AZ630" s="150"/>
      <c r="BA630" s="150"/>
      <c r="BB630" s="150"/>
      <c r="BC630" s="150"/>
      <c r="BD630" s="150"/>
      <c r="BE630" s="150"/>
      <c r="BF630" s="150"/>
      <c r="BG630" s="150"/>
      <c r="BH630" s="150"/>
    </row>
    <row r="631" spans="1:60" outlineLevel="1">
      <c r="A631" s="157"/>
      <c r="B631" s="158"/>
      <c r="C631" s="183" t="s">
        <v>786</v>
      </c>
      <c r="D631" s="181"/>
      <c r="E631" s="182"/>
      <c r="F631" s="159"/>
      <c r="G631" s="159"/>
      <c r="H631" s="159"/>
      <c r="I631" s="159"/>
      <c r="J631" s="159"/>
      <c r="K631" s="159"/>
      <c r="L631" s="159"/>
      <c r="M631" s="159"/>
      <c r="N631" s="159"/>
      <c r="O631" s="159"/>
      <c r="P631" s="159"/>
      <c r="Q631" s="159"/>
      <c r="R631" s="159"/>
      <c r="S631" s="159"/>
      <c r="T631" s="159"/>
      <c r="U631" s="159"/>
      <c r="V631" s="159"/>
      <c r="W631" s="159"/>
      <c r="X631" s="150"/>
      <c r="Y631" s="150"/>
      <c r="Z631" s="150"/>
      <c r="AA631" s="150"/>
      <c r="AB631" s="150"/>
      <c r="AC631" s="150"/>
      <c r="AD631" s="150"/>
      <c r="AE631" s="150"/>
      <c r="AF631" s="150"/>
      <c r="AG631" s="150" t="s">
        <v>256</v>
      </c>
      <c r="AH631" s="150">
        <v>0</v>
      </c>
      <c r="AI631" s="150"/>
      <c r="AJ631" s="150"/>
      <c r="AK631" s="150"/>
      <c r="AL631" s="150"/>
      <c r="AM631" s="150"/>
      <c r="AN631" s="150"/>
      <c r="AO631" s="150"/>
      <c r="AP631" s="150"/>
      <c r="AQ631" s="150"/>
      <c r="AR631" s="150"/>
      <c r="AS631" s="150"/>
      <c r="AT631" s="150"/>
      <c r="AU631" s="150"/>
      <c r="AV631" s="150"/>
      <c r="AW631" s="150"/>
      <c r="AX631" s="150"/>
      <c r="AY631" s="150"/>
      <c r="AZ631" s="150"/>
      <c r="BA631" s="150"/>
      <c r="BB631" s="150"/>
      <c r="BC631" s="150"/>
      <c r="BD631" s="150"/>
      <c r="BE631" s="150"/>
      <c r="BF631" s="150"/>
      <c r="BG631" s="150"/>
      <c r="BH631" s="150"/>
    </row>
    <row r="632" spans="1:60" outlineLevel="1">
      <c r="A632" s="157"/>
      <c r="B632" s="158"/>
      <c r="C632" s="183" t="s">
        <v>806</v>
      </c>
      <c r="D632" s="181"/>
      <c r="E632" s="182"/>
      <c r="F632" s="159"/>
      <c r="G632" s="159"/>
      <c r="H632" s="159"/>
      <c r="I632" s="159"/>
      <c r="J632" s="159"/>
      <c r="K632" s="159"/>
      <c r="L632" s="159"/>
      <c r="M632" s="159"/>
      <c r="N632" s="159"/>
      <c r="O632" s="159"/>
      <c r="P632" s="159"/>
      <c r="Q632" s="159"/>
      <c r="R632" s="159"/>
      <c r="S632" s="159"/>
      <c r="T632" s="159"/>
      <c r="U632" s="159"/>
      <c r="V632" s="159"/>
      <c r="W632" s="159"/>
      <c r="X632" s="150"/>
      <c r="Y632" s="150"/>
      <c r="Z632" s="150"/>
      <c r="AA632" s="150"/>
      <c r="AB632" s="150"/>
      <c r="AC632" s="150"/>
      <c r="AD632" s="150"/>
      <c r="AE632" s="150"/>
      <c r="AF632" s="150"/>
      <c r="AG632" s="150" t="s">
        <v>256</v>
      </c>
      <c r="AH632" s="150">
        <v>0</v>
      </c>
      <c r="AI632" s="150"/>
      <c r="AJ632" s="150"/>
      <c r="AK632" s="150"/>
      <c r="AL632" s="150"/>
      <c r="AM632" s="150"/>
      <c r="AN632" s="150"/>
      <c r="AO632" s="150"/>
      <c r="AP632" s="150"/>
      <c r="AQ632" s="150"/>
      <c r="AR632" s="150"/>
      <c r="AS632" s="150"/>
      <c r="AT632" s="150"/>
      <c r="AU632" s="150"/>
      <c r="AV632" s="150"/>
      <c r="AW632" s="150"/>
      <c r="AX632" s="150"/>
      <c r="AY632" s="150"/>
      <c r="AZ632" s="150"/>
      <c r="BA632" s="150"/>
      <c r="BB632" s="150"/>
      <c r="BC632" s="150"/>
      <c r="BD632" s="150"/>
      <c r="BE632" s="150"/>
      <c r="BF632" s="150"/>
      <c r="BG632" s="150"/>
      <c r="BH632" s="150"/>
    </row>
    <row r="633" spans="1:60" outlineLevel="1">
      <c r="A633" s="157"/>
      <c r="B633" s="158"/>
      <c r="C633" s="183" t="s">
        <v>807</v>
      </c>
      <c r="D633" s="181"/>
      <c r="E633" s="182">
        <v>2.7E-2</v>
      </c>
      <c r="F633" s="159"/>
      <c r="G633" s="159"/>
      <c r="H633" s="159"/>
      <c r="I633" s="159"/>
      <c r="J633" s="159"/>
      <c r="K633" s="159"/>
      <c r="L633" s="159"/>
      <c r="M633" s="159"/>
      <c r="N633" s="159"/>
      <c r="O633" s="159"/>
      <c r="P633" s="159"/>
      <c r="Q633" s="159"/>
      <c r="R633" s="159"/>
      <c r="S633" s="159"/>
      <c r="T633" s="159"/>
      <c r="U633" s="159"/>
      <c r="V633" s="159"/>
      <c r="W633" s="159"/>
      <c r="X633" s="150"/>
      <c r="Y633" s="150"/>
      <c r="Z633" s="150"/>
      <c r="AA633" s="150"/>
      <c r="AB633" s="150"/>
      <c r="AC633" s="150"/>
      <c r="AD633" s="150"/>
      <c r="AE633" s="150"/>
      <c r="AF633" s="150"/>
      <c r="AG633" s="150" t="s">
        <v>256</v>
      </c>
      <c r="AH633" s="150">
        <v>0</v>
      </c>
      <c r="AI633" s="150"/>
      <c r="AJ633" s="150"/>
      <c r="AK633" s="150"/>
      <c r="AL633" s="150"/>
      <c r="AM633" s="150"/>
      <c r="AN633" s="150"/>
      <c r="AO633" s="150"/>
      <c r="AP633" s="150"/>
      <c r="AQ633" s="150"/>
      <c r="AR633" s="150"/>
      <c r="AS633" s="150"/>
      <c r="AT633" s="150"/>
      <c r="AU633" s="150"/>
      <c r="AV633" s="150"/>
      <c r="AW633" s="150"/>
      <c r="AX633" s="150"/>
      <c r="AY633" s="150"/>
      <c r="AZ633" s="150"/>
      <c r="BA633" s="150"/>
      <c r="BB633" s="150"/>
      <c r="BC633" s="150"/>
      <c r="BD633" s="150"/>
      <c r="BE633" s="150"/>
      <c r="BF633" s="150"/>
      <c r="BG633" s="150"/>
      <c r="BH633" s="150"/>
    </row>
    <row r="634" spans="1:60" outlineLevel="1">
      <c r="A634" s="157"/>
      <c r="B634" s="158"/>
      <c r="C634" s="234"/>
      <c r="D634" s="235"/>
      <c r="E634" s="235"/>
      <c r="F634" s="235"/>
      <c r="G634" s="235"/>
      <c r="H634" s="159"/>
      <c r="I634" s="159"/>
      <c r="J634" s="159"/>
      <c r="K634" s="159"/>
      <c r="L634" s="159"/>
      <c r="M634" s="159"/>
      <c r="N634" s="159"/>
      <c r="O634" s="159"/>
      <c r="P634" s="159"/>
      <c r="Q634" s="159"/>
      <c r="R634" s="159"/>
      <c r="S634" s="159"/>
      <c r="T634" s="159"/>
      <c r="U634" s="159"/>
      <c r="V634" s="159"/>
      <c r="W634" s="159"/>
      <c r="X634" s="150"/>
      <c r="Y634" s="150"/>
      <c r="Z634" s="150"/>
      <c r="AA634" s="150"/>
      <c r="AB634" s="150"/>
      <c r="AC634" s="150"/>
      <c r="AD634" s="150"/>
      <c r="AE634" s="150"/>
      <c r="AF634" s="150"/>
      <c r="AG634" s="150" t="s">
        <v>137</v>
      </c>
      <c r="AH634" s="150"/>
      <c r="AI634" s="150"/>
      <c r="AJ634" s="150"/>
      <c r="AK634" s="150"/>
      <c r="AL634" s="150"/>
      <c r="AM634" s="150"/>
      <c r="AN634" s="150"/>
      <c r="AO634" s="150"/>
      <c r="AP634" s="150"/>
      <c r="AQ634" s="150"/>
      <c r="AR634" s="150"/>
      <c r="AS634" s="150"/>
      <c r="AT634" s="150"/>
      <c r="AU634" s="150"/>
      <c r="AV634" s="150"/>
      <c r="AW634" s="150"/>
      <c r="AX634" s="150"/>
      <c r="AY634" s="150"/>
      <c r="AZ634" s="150"/>
      <c r="BA634" s="150"/>
      <c r="BB634" s="150"/>
      <c r="BC634" s="150"/>
      <c r="BD634" s="150"/>
      <c r="BE634" s="150"/>
      <c r="BF634" s="150"/>
      <c r="BG634" s="150"/>
      <c r="BH634" s="150"/>
    </row>
    <row r="635" spans="1:60">
      <c r="A635" s="161" t="s">
        <v>127</v>
      </c>
      <c r="B635" s="162" t="s">
        <v>94</v>
      </c>
      <c r="C635" s="176" t="s">
        <v>95</v>
      </c>
      <c r="D635" s="163"/>
      <c r="E635" s="164"/>
      <c r="F635" s="165"/>
      <c r="G635" s="165">
        <f>SUMIF(AG636:AG651,"&lt;&gt;NOR",G636:G651)</f>
        <v>0</v>
      </c>
      <c r="H635" s="165"/>
      <c r="I635" s="165">
        <f>SUM(I636:I651)</f>
        <v>0</v>
      </c>
      <c r="J635" s="165"/>
      <c r="K635" s="165">
        <f>SUM(K636:K651)</f>
        <v>0</v>
      </c>
      <c r="L635" s="165"/>
      <c r="M635" s="165">
        <f>SUM(M636:M651)</f>
        <v>0</v>
      </c>
      <c r="N635" s="165"/>
      <c r="O635" s="165">
        <f>SUM(O636:O651)</f>
        <v>5.6</v>
      </c>
      <c r="P635" s="165"/>
      <c r="Q635" s="165">
        <f>SUM(Q636:Q651)</f>
        <v>0</v>
      </c>
      <c r="R635" s="165"/>
      <c r="S635" s="165"/>
      <c r="T635" s="166"/>
      <c r="U635" s="160"/>
      <c r="V635" s="160">
        <f>SUM(V636:V651)</f>
        <v>154.93</v>
      </c>
      <c r="W635" s="160"/>
      <c r="AG635" t="s">
        <v>128</v>
      </c>
    </row>
    <row r="636" spans="1:60" outlineLevel="1">
      <c r="A636" s="167">
        <v>160</v>
      </c>
      <c r="B636" s="168" t="s">
        <v>808</v>
      </c>
      <c r="C636" s="177" t="s">
        <v>809</v>
      </c>
      <c r="D636" s="169" t="s">
        <v>253</v>
      </c>
      <c r="E636" s="170">
        <v>21.5</v>
      </c>
      <c r="F636" s="171"/>
      <c r="G636" s="172">
        <f>ROUND(E636*F636,2)</f>
        <v>0</v>
      </c>
      <c r="H636" s="171"/>
      <c r="I636" s="172">
        <f>ROUND(E636*H636,2)</f>
        <v>0</v>
      </c>
      <c r="J636" s="171"/>
      <c r="K636" s="172">
        <f>ROUND(E636*J636,2)</f>
        <v>0</v>
      </c>
      <c r="L636" s="172">
        <v>21</v>
      </c>
      <c r="M636" s="172">
        <f>G636*(1+L636/100)</f>
        <v>0</v>
      </c>
      <c r="N636" s="172">
        <v>5.8E-4</v>
      </c>
      <c r="O636" s="172">
        <f>ROUND(E636*N636,2)</f>
        <v>0.01</v>
      </c>
      <c r="P636" s="172">
        <v>0</v>
      </c>
      <c r="Q636" s="172">
        <f>ROUND(E636*P636,2)</f>
        <v>0</v>
      </c>
      <c r="R636" s="172"/>
      <c r="S636" s="172" t="s">
        <v>200</v>
      </c>
      <c r="T636" s="173" t="s">
        <v>133</v>
      </c>
      <c r="U636" s="159">
        <v>1.35</v>
      </c>
      <c r="V636" s="159">
        <f>ROUND(E636*U636,2)</f>
        <v>29.03</v>
      </c>
      <c r="W636" s="159"/>
      <c r="X636" s="150"/>
      <c r="Y636" s="150"/>
      <c r="Z636" s="150"/>
      <c r="AA636" s="150"/>
      <c r="AB636" s="150"/>
      <c r="AC636" s="150"/>
      <c r="AD636" s="150"/>
      <c r="AE636" s="150"/>
      <c r="AF636" s="150"/>
      <c r="AG636" s="150" t="s">
        <v>226</v>
      </c>
      <c r="AH636" s="150"/>
      <c r="AI636" s="150"/>
      <c r="AJ636" s="150"/>
      <c r="AK636" s="150"/>
      <c r="AL636" s="150"/>
      <c r="AM636" s="150"/>
      <c r="AN636" s="150"/>
      <c r="AO636" s="150"/>
      <c r="AP636" s="150"/>
      <c r="AQ636" s="150"/>
      <c r="AR636" s="150"/>
      <c r="AS636" s="150"/>
      <c r="AT636" s="150"/>
      <c r="AU636" s="150"/>
      <c r="AV636" s="150"/>
      <c r="AW636" s="150"/>
      <c r="AX636" s="150"/>
      <c r="AY636" s="150"/>
      <c r="AZ636" s="150"/>
      <c r="BA636" s="150"/>
      <c r="BB636" s="150"/>
      <c r="BC636" s="150"/>
      <c r="BD636" s="150"/>
      <c r="BE636" s="150"/>
      <c r="BF636" s="150"/>
      <c r="BG636" s="150"/>
      <c r="BH636" s="150"/>
    </row>
    <row r="637" spans="1:60" outlineLevel="1">
      <c r="A637" s="157"/>
      <c r="B637" s="158"/>
      <c r="C637" s="236"/>
      <c r="D637" s="237"/>
      <c r="E637" s="237"/>
      <c r="F637" s="237"/>
      <c r="G637" s="237"/>
      <c r="H637" s="159"/>
      <c r="I637" s="159"/>
      <c r="J637" s="159"/>
      <c r="K637" s="159"/>
      <c r="L637" s="159"/>
      <c r="M637" s="159"/>
      <c r="N637" s="159"/>
      <c r="O637" s="159"/>
      <c r="P637" s="159"/>
      <c r="Q637" s="159"/>
      <c r="R637" s="159"/>
      <c r="S637" s="159"/>
      <c r="T637" s="159"/>
      <c r="U637" s="159"/>
      <c r="V637" s="159"/>
      <c r="W637" s="159"/>
      <c r="X637" s="150"/>
      <c r="Y637" s="150"/>
      <c r="Z637" s="150"/>
      <c r="AA637" s="150"/>
      <c r="AB637" s="150"/>
      <c r="AC637" s="150"/>
      <c r="AD637" s="150"/>
      <c r="AE637" s="150"/>
      <c r="AF637" s="150"/>
      <c r="AG637" s="150" t="s">
        <v>137</v>
      </c>
      <c r="AH637" s="150"/>
      <c r="AI637" s="150"/>
      <c r="AJ637" s="150"/>
      <c r="AK637" s="150"/>
      <c r="AL637" s="150"/>
      <c r="AM637" s="150"/>
      <c r="AN637" s="150"/>
      <c r="AO637" s="150"/>
      <c r="AP637" s="150"/>
      <c r="AQ637" s="150"/>
      <c r="AR637" s="150"/>
      <c r="AS637" s="150"/>
      <c r="AT637" s="150"/>
      <c r="AU637" s="150"/>
      <c r="AV637" s="150"/>
      <c r="AW637" s="150"/>
      <c r="AX637" s="150"/>
      <c r="AY637" s="150"/>
      <c r="AZ637" s="150"/>
      <c r="BA637" s="150"/>
      <c r="BB637" s="150"/>
      <c r="BC637" s="150"/>
      <c r="BD637" s="150"/>
      <c r="BE637" s="150"/>
      <c r="BF637" s="150"/>
      <c r="BG637" s="150"/>
      <c r="BH637" s="150"/>
    </row>
    <row r="638" spans="1:60" outlineLevel="1">
      <c r="A638" s="167">
        <v>161</v>
      </c>
      <c r="B638" s="168" t="s">
        <v>810</v>
      </c>
      <c r="C638" s="177" t="s">
        <v>811</v>
      </c>
      <c r="D638" s="169" t="s">
        <v>253</v>
      </c>
      <c r="E638" s="170">
        <v>21.5</v>
      </c>
      <c r="F638" s="171"/>
      <c r="G638" s="172">
        <f>ROUND(E638*F638,2)</f>
        <v>0</v>
      </c>
      <c r="H638" s="171"/>
      <c r="I638" s="172">
        <f>ROUND(E638*H638,2)</f>
        <v>0</v>
      </c>
      <c r="J638" s="171"/>
      <c r="K638" s="172">
        <f>ROUND(E638*J638,2)</f>
        <v>0</v>
      </c>
      <c r="L638" s="172">
        <v>21</v>
      </c>
      <c r="M638" s="172">
        <f>G638*(1+L638/100)</f>
        <v>0</v>
      </c>
      <c r="N638" s="172">
        <v>3.7220000000000003E-2</v>
      </c>
      <c r="O638" s="172">
        <f>ROUND(E638*N638,2)</f>
        <v>0.8</v>
      </c>
      <c r="P638" s="172">
        <v>0</v>
      </c>
      <c r="Q638" s="172">
        <f>ROUND(E638*P638,2)</f>
        <v>0</v>
      </c>
      <c r="R638" s="172"/>
      <c r="S638" s="172" t="s">
        <v>200</v>
      </c>
      <c r="T638" s="173" t="s">
        <v>493</v>
      </c>
      <c r="U638" s="159">
        <v>1.02</v>
      </c>
      <c r="V638" s="159">
        <f>ROUND(E638*U638,2)</f>
        <v>21.93</v>
      </c>
      <c r="W638" s="159"/>
      <c r="X638" s="150"/>
      <c r="Y638" s="150"/>
      <c r="Z638" s="150"/>
      <c r="AA638" s="150"/>
      <c r="AB638" s="150"/>
      <c r="AC638" s="150"/>
      <c r="AD638" s="150"/>
      <c r="AE638" s="150"/>
      <c r="AF638" s="150"/>
      <c r="AG638" s="150" t="s">
        <v>226</v>
      </c>
      <c r="AH638" s="150"/>
      <c r="AI638" s="150"/>
      <c r="AJ638" s="150"/>
      <c r="AK638" s="150"/>
      <c r="AL638" s="150"/>
      <c r="AM638" s="150"/>
      <c r="AN638" s="150"/>
      <c r="AO638" s="150"/>
      <c r="AP638" s="150"/>
      <c r="AQ638" s="150"/>
      <c r="AR638" s="150"/>
      <c r="AS638" s="150"/>
      <c r="AT638" s="150"/>
      <c r="AU638" s="150"/>
      <c r="AV638" s="150"/>
      <c r="AW638" s="150"/>
      <c r="AX638" s="150"/>
      <c r="AY638" s="150"/>
      <c r="AZ638" s="150"/>
      <c r="BA638" s="150"/>
      <c r="BB638" s="150"/>
      <c r="BC638" s="150"/>
      <c r="BD638" s="150"/>
      <c r="BE638" s="150"/>
      <c r="BF638" s="150"/>
      <c r="BG638" s="150"/>
      <c r="BH638" s="150"/>
    </row>
    <row r="639" spans="1:60" outlineLevel="1">
      <c r="A639" s="157"/>
      <c r="B639" s="158"/>
      <c r="C639" s="232" t="s">
        <v>812</v>
      </c>
      <c r="D639" s="233"/>
      <c r="E639" s="233"/>
      <c r="F639" s="233"/>
      <c r="G639" s="233"/>
      <c r="H639" s="159"/>
      <c r="I639" s="159"/>
      <c r="J639" s="159"/>
      <c r="K639" s="159"/>
      <c r="L639" s="159"/>
      <c r="M639" s="159"/>
      <c r="N639" s="159"/>
      <c r="O639" s="159"/>
      <c r="P639" s="159"/>
      <c r="Q639" s="159"/>
      <c r="R639" s="159"/>
      <c r="S639" s="159"/>
      <c r="T639" s="159"/>
      <c r="U639" s="159"/>
      <c r="V639" s="159"/>
      <c r="W639" s="159"/>
      <c r="X639" s="150"/>
      <c r="Y639" s="150"/>
      <c r="Z639" s="150"/>
      <c r="AA639" s="150"/>
      <c r="AB639" s="150"/>
      <c r="AC639" s="150"/>
      <c r="AD639" s="150"/>
      <c r="AE639" s="150"/>
      <c r="AF639" s="150"/>
      <c r="AG639" s="150" t="s">
        <v>135</v>
      </c>
      <c r="AH639" s="150"/>
      <c r="AI639" s="150"/>
      <c r="AJ639" s="150"/>
      <c r="AK639" s="150"/>
      <c r="AL639" s="150"/>
      <c r="AM639" s="150"/>
      <c r="AN639" s="150"/>
      <c r="AO639" s="150"/>
      <c r="AP639" s="150"/>
      <c r="AQ639" s="150"/>
      <c r="AR639" s="150"/>
      <c r="AS639" s="150"/>
      <c r="AT639" s="150"/>
      <c r="AU639" s="150"/>
      <c r="AV639" s="150"/>
      <c r="AW639" s="150"/>
      <c r="AX639" s="150"/>
      <c r="AY639" s="150"/>
      <c r="AZ639" s="150"/>
      <c r="BA639" s="150"/>
      <c r="BB639" s="150"/>
      <c r="BC639" s="150"/>
      <c r="BD639" s="150"/>
      <c r="BE639" s="150"/>
      <c r="BF639" s="150"/>
      <c r="BG639" s="150"/>
      <c r="BH639" s="150"/>
    </row>
    <row r="640" spans="1:60" outlineLevel="1">
      <c r="A640" s="157"/>
      <c r="B640" s="158"/>
      <c r="C640" s="238" t="s">
        <v>813</v>
      </c>
      <c r="D640" s="239"/>
      <c r="E640" s="239"/>
      <c r="F640" s="239"/>
      <c r="G640" s="239"/>
      <c r="H640" s="159"/>
      <c r="I640" s="159"/>
      <c r="J640" s="159"/>
      <c r="K640" s="159"/>
      <c r="L640" s="159"/>
      <c r="M640" s="159"/>
      <c r="N640" s="159"/>
      <c r="O640" s="159"/>
      <c r="P640" s="159"/>
      <c r="Q640" s="159"/>
      <c r="R640" s="159"/>
      <c r="S640" s="159"/>
      <c r="T640" s="159"/>
      <c r="U640" s="159"/>
      <c r="V640" s="159"/>
      <c r="W640" s="159"/>
      <c r="X640" s="150"/>
      <c r="Y640" s="150"/>
      <c r="Z640" s="150"/>
      <c r="AA640" s="150"/>
      <c r="AB640" s="150"/>
      <c r="AC640" s="150"/>
      <c r="AD640" s="150"/>
      <c r="AE640" s="150"/>
      <c r="AF640" s="150"/>
      <c r="AG640" s="150" t="s">
        <v>135</v>
      </c>
      <c r="AH640" s="150"/>
      <c r="AI640" s="150"/>
      <c r="AJ640" s="150"/>
      <c r="AK640" s="150"/>
      <c r="AL640" s="150"/>
      <c r="AM640" s="150"/>
      <c r="AN640" s="150"/>
      <c r="AO640" s="150"/>
      <c r="AP640" s="150"/>
      <c r="AQ640" s="150"/>
      <c r="AR640" s="150"/>
      <c r="AS640" s="150"/>
      <c r="AT640" s="150"/>
      <c r="AU640" s="150"/>
      <c r="AV640" s="150"/>
      <c r="AW640" s="150"/>
      <c r="AX640" s="150"/>
      <c r="AY640" s="150"/>
      <c r="AZ640" s="150"/>
      <c r="BA640" s="150"/>
      <c r="BB640" s="150"/>
      <c r="BC640" s="150"/>
      <c r="BD640" s="150"/>
      <c r="BE640" s="150"/>
      <c r="BF640" s="150"/>
      <c r="BG640" s="150"/>
      <c r="BH640" s="150"/>
    </row>
    <row r="641" spans="1:60" outlineLevel="1">
      <c r="A641" s="157"/>
      <c r="B641" s="158"/>
      <c r="C641" s="238" t="s">
        <v>814</v>
      </c>
      <c r="D641" s="239"/>
      <c r="E641" s="239"/>
      <c r="F641" s="239"/>
      <c r="G641" s="239"/>
      <c r="H641" s="159"/>
      <c r="I641" s="159"/>
      <c r="J641" s="159"/>
      <c r="K641" s="159"/>
      <c r="L641" s="159"/>
      <c r="M641" s="159"/>
      <c r="N641" s="159"/>
      <c r="O641" s="159"/>
      <c r="P641" s="159"/>
      <c r="Q641" s="159"/>
      <c r="R641" s="159"/>
      <c r="S641" s="159"/>
      <c r="T641" s="159"/>
      <c r="U641" s="159"/>
      <c r="V641" s="159"/>
      <c r="W641" s="159"/>
      <c r="X641" s="150"/>
      <c r="Y641" s="150"/>
      <c r="Z641" s="150"/>
      <c r="AA641" s="150"/>
      <c r="AB641" s="150"/>
      <c r="AC641" s="150"/>
      <c r="AD641" s="150"/>
      <c r="AE641" s="150"/>
      <c r="AF641" s="150"/>
      <c r="AG641" s="150" t="s">
        <v>135</v>
      </c>
      <c r="AH641" s="150"/>
      <c r="AI641" s="150"/>
      <c r="AJ641" s="150"/>
      <c r="AK641" s="150"/>
      <c r="AL641" s="150"/>
      <c r="AM641" s="150"/>
      <c r="AN641" s="150"/>
      <c r="AO641" s="150"/>
      <c r="AP641" s="150"/>
      <c r="AQ641" s="150"/>
      <c r="AR641" s="150"/>
      <c r="AS641" s="150"/>
      <c r="AT641" s="150"/>
      <c r="AU641" s="150"/>
      <c r="AV641" s="150"/>
      <c r="AW641" s="150"/>
      <c r="AX641" s="150"/>
      <c r="AY641" s="150"/>
      <c r="AZ641" s="150"/>
      <c r="BA641" s="150"/>
      <c r="BB641" s="150"/>
      <c r="BC641" s="150"/>
      <c r="BD641" s="150"/>
      <c r="BE641" s="150"/>
      <c r="BF641" s="150"/>
      <c r="BG641" s="150"/>
      <c r="BH641" s="150"/>
    </row>
    <row r="642" spans="1:60" outlineLevel="1">
      <c r="A642" s="157"/>
      <c r="B642" s="158"/>
      <c r="C642" s="183" t="s">
        <v>815</v>
      </c>
      <c r="D642" s="181"/>
      <c r="E642" s="182">
        <v>21.5</v>
      </c>
      <c r="F642" s="159"/>
      <c r="G642" s="159"/>
      <c r="H642" s="159"/>
      <c r="I642" s="159"/>
      <c r="J642" s="159"/>
      <c r="K642" s="159"/>
      <c r="L642" s="159"/>
      <c r="M642" s="159"/>
      <c r="N642" s="159"/>
      <c r="O642" s="159"/>
      <c r="P642" s="159"/>
      <c r="Q642" s="159"/>
      <c r="R642" s="159"/>
      <c r="S642" s="159"/>
      <c r="T642" s="159"/>
      <c r="U642" s="159"/>
      <c r="V642" s="159"/>
      <c r="W642" s="159"/>
      <c r="X642" s="150"/>
      <c r="Y642" s="150"/>
      <c r="Z642" s="150"/>
      <c r="AA642" s="150"/>
      <c r="AB642" s="150"/>
      <c r="AC642" s="150"/>
      <c r="AD642" s="150"/>
      <c r="AE642" s="150"/>
      <c r="AF642" s="150"/>
      <c r="AG642" s="150" t="s">
        <v>256</v>
      </c>
      <c r="AH642" s="150">
        <v>0</v>
      </c>
      <c r="AI642" s="150"/>
      <c r="AJ642" s="150"/>
      <c r="AK642" s="150"/>
      <c r="AL642" s="150"/>
      <c r="AM642" s="150"/>
      <c r="AN642" s="150"/>
      <c r="AO642" s="150"/>
      <c r="AP642" s="150"/>
      <c r="AQ642" s="150"/>
      <c r="AR642" s="150"/>
      <c r="AS642" s="150"/>
      <c r="AT642" s="150"/>
      <c r="AU642" s="150"/>
      <c r="AV642" s="150"/>
      <c r="AW642" s="150"/>
      <c r="AX642" s="150"/>
      <c r="AY642" s="150"/>
      <c r="AZ642" s="150"/>
      <c r="BA642" s="150"/>
      <c r="BB642" s="150"/>
      <c r="BC642" s="150"/>
      <c r="BD642" s="150"/>
      <c r="BE642" s="150"/>
      <c r="BF642" s="150"/>
      <c r="BG642" s="150"/>
      <c r="BH642" s="150"/>
    </row>
    <row r="643" spans="1:60" outlineLevel="1">
      <c r="A643" s="157"/>
      <c r="B643" s="158"/>
      <c r="C643" s="234"/>
      <c r="D643" s="235"/>
      <c r="E643" s="235"/>
      <c r="F643" s="235"/>
      <c r="G643" s="235"/>
      <c r="H643" s="159"/>
      <c r="I643" s="159"/>
      <c r="J643" s="159"/>
      <c r="K643" s="159"/>
      <c r="L643" s="159"/>
      <c r="M643" s="159"/>
      <c r="N643" s="159"/>
      <c r="O643" s="159"/>
      <c r="P643" s="159"/>
      <c r="Q643" s="159"/>
      <c r="R643" s="159"/>
      <c r="S643" s="159"/>
      <c r="T643" s="159"/>
      <c r="U643" s="159"/>
      <c r="V643" s="159"/>
      <c r="W643" s="159"/>
      <c r="X643" s="150"/>
      <c r="Y643" s="150"/>
      <c r="Z643" s="150"/>
      <c r="AA643" s="150"/>
      <c r="AB643" s="150"/>
      <c r="AC643" s="150"/>
      <c r="AD643" s="150"/>
      <c r="AE643" s="150"/>
      <c r="AF643" s="150"/>
      <c r="AG643" s="150" t="s">
        <v>137</v>
      </c>
      <c r="AH643" s="150"/>
      <c r="AI643" s="150"/>
      <c r="AJ643" s="150"/>
      <c r="AK643" s="150"/>
      <c r="AL643" s="150"/>
      <c r="AM643" s="150"/>
      <c r="AN643" s="150"/>
      <c r="AO643" s="150"/>
      <c r="AP643" s="150"/>
      <c r="AQ643" s="150"/>
      <c r="AR643" s="150"/>
      <c r="AS643" s="150"/>
      <c r="AT643" s="150"/>
      <c r="AU643" s="150"/>
      <c r="AV643" s="150"/>
      <c r="AW643" s="150"/>
      <c r="AX643" s="150"/>
      <c r="AY643" s="150"/>
      <c r="AZ643" s="150"/>
      <c r="BA643" s="150"/>
      <c r="BB643" s="150"/>
      <c r="BC643" s="150"/>
      <c r="BD643" s="150"/>
      <c r="BE643" s="150"/>
      <c r="BF643" s="150"/>
      <c r="BG643" s="150"/>
      <c r="BH643" s="150"/>
    </row>
    <row r="644" spans="1:60" outlineLevel="1">
      <c r="A644" s="167">
        <v>162</v>
      </c>
      <c r="B644" s="168" t="s">
        <v>816</v>
      </c>
      <c r="C644" s="177" t="s">
        <v>817</v>
      </c>
      <c r="D644" s="169" t="s">
        <v>253</v>
      </c>
      <c r="E644" s="170">
        <v>74</v>
      </c>
      <c r="F644" s="171"/>
      <c r="G644" s="172">
        <f>ROUND(E644*F644,2)</f>
        <v>0</v>
      </c>
      <c r="H644" s="171"/>
      <c r="I644" s="172">
        <f>ROUND(E644*H644,2)</f>
        <v>0</v>
      </c>
      <c r="J644" s="171"/>
      <c r="K644" s="172">
        <f>ROUND(E644*J644,2)</f>
        <v>0</v>
      </c>
      <c r="L644" s="172">
        <v>21</v>
      </c>
      <c r="M644" s="172">
        <f>G644*(1+L644/100)</f>
        <v>0</v>
      </c>
      <c r="N644" s="172">
        <v>4.231E-2</v>
      </c>
      <c r="O644" s="172">
        <f>ROUND(E644*N644,2)</f>
        <v>3.13</v>
      </c>
      <c r="P644" s="172">
        <v>0</v>
      </c>
      <c r="Q644" s="172">
        <f>ROUND(E644*P644,2)</f>
        <v>0</v>
      </c>
      <c r="R644" s="172"/>
      <c r="S644" s="172" t="s">
        <v>200</v>
      </c>
      <c r="T644" s="173" t="s">
        <v>493</v>
      </c>
      <c r="U644" s="159">
        <v>1.405</v>
      </c>
      <c r="V644" s="159">
        <f>ROUND(E644*U644,2)</f>
        <v>103.97</v>
      </c>
      <c r="W644" s="159"/>
      <c r="X644" s="150"/>
      <c r="Y644" s="150"/>
      <c r="Z644" s="150"/>
      <c r="AA644" s="150"/>
      <c r="AB644" s="150"/>
      <c r="AC644" s="150"/>
      <c r="AD644" s="150"/>
      <c r="AE644" s="150"/>
      <c r="AF644" s="150"/>
      <c r="AG644" s="150" t="s">
        <v>226</v>
      </c>
      <c r="AH644" s="150"/>
      <c r="AI644" s="150"/>
      <c r="AJ644" s="150"/>
      <c r="AK644" s="150"/>
      <c r="AL644" s="150"/>
      <c r="AM644" s="150"/>
      <c r="AN644" s="150"/>
      <c r="AO644" s="150"/>
      <c r="AP644" s="150"/>
      <c r="AQ644" s="150"/>
      <c r="AR644" s="150"/>
      <c r="AS644" s="150"/>
      <c r="AT644" s="150"/>
      <c r="AU644" s="150"/>
      <c r="AV644" s="150"/>
      <c r="AW644" s="150"/>
      <c r="AX644" s="150"/>
      <c r="AY644" s="150"/>
      <c r="AZ644" s="150"/>
      <c r="BA644" s="150"/>
      <c r="BB644" s="150"/>
      <c r="BC644" s="150"/>
      <c r="BD644" s="150"/>
      <c r="BE644" s="150"/>
      <c r="BF644" s="150"/>
      <c r="BG644" s="150"/>
      <c r="BH644" s="150"/>
    </row>
    <row r="645" spans="1:60" outlineLevel="1">
      <c r="A645" s="157"/>
      <c r="B645" s="158"/>
      <c r="C645" s="232" t="s">
        <v>818</v>
      </c>
      <c r="D645" s="233"/>
      <c r="E645" s="233"/>
      <c r="F645" s="233"/>
      <c r="G645" s="233"/>
      <c r="H645" s="159"/>
      <c r="I645" s="159"/>
      <c r="J645" s="159"/>
      <c r="K645" s="159"/>
      <c r="L645" s="159"/>
      <c r="M645" s="159"/>
      <c r="N645" s="159"/>
      <c r="O645" s="159"/>
      <c r="P645" s="159"/>
      <c r="Q645" s="159"/>
      <c r="R645" s="159"/>
      <c r="S645" s="159"/>
      <c r="T645" s="159"/>
      <c r="U645" s="159"/>
      <c r="V645" s="159"/>
      <c r="W645" s="159"/>
      <c r="X645" s="150"/>
      <c r="Y645" s="150"/>
      <c r="Z645" s="150"/>
      <c r="AA645" s="150"/>
      <c r="AB645" s="150"/>
      <c r="AC645" s="150"/>
      <c r="AD645" s="150"/>
      <c r="AE645" s="150"/>
      <c r="AF645" s="150"/>
      <c r="AG645" s="150" t="s">
        <v>135</v>
      </c>
      <c r="AH645" s="150"/>
      <c r="AI645" s="150"/>
      <c r="AJ645" s="150"/>
      <c r="AK645" s="150"/>
      <c r="AL645" s="150"/>
      <c r="AM645" s="150"/>
      <c r="AN645" s="150"/>
      <c r="AO645" s="150"/>
      <c r="AP645" s="150"/>
      <c r="AQ645" s="150"/>
      <c r="AR645" s="150"/>
      <c r="AS645" s="150"/>
      <c r="AT645" s="150"/>
      <c r="AU645" s="150"/>
      <c r="AV645" s="150"/>
      <c r="AW645" s="150"/>
      <c r="AX645" s="150"/>
      <c r="AY645" s="150"/>
      <c r="AZ645" s="150"/>
      <c r="BA645" s="150"/>
      <c r="BB645" s="150"/>
      <c r="BC645" s="150"/>
      <c r="BD645" s="150"/>
      <c r="BE645" s="150"/>
      <c r="BF645" s="150"/>
      <c r="BG645" s="150"/>
      <c r="BH645" s="150"/>
    </row>
    <row r="646" spans="1:60" outlineLevel="1">
      <c r="A646" s="157"/>
      <c r="B646" s="158"/>
      <c r="C646" s="238" t="s">
        <v>812</v>
      </c>
      <c r="D646" s="239"/>
      <c r="E646" s="239"/>
      <c r="F646" s="239"/>
      <c r="G646" s="239"/>
      <c r="H646" s="159"/>
      <c r="I646" s="159"/>
      <c r="J646" s="159"/>
      <c r="K646" s="159"/>
      <c r="L646" s="159"/>
      <c r="M646" s="159"/>
      <c r="N646" s="159"/>
      <c r="O646" s="159"/>
      <c r="P646" s="159"/>
      <c r="Q646" s="159"/>
      <c r="R646" s="159"/>
      <c r="S646" s="159"/>
      <c r="T646" s="159"/>
      <c r="U646" s="159"/>
      <c r="V646" s="159"/>
      <c r="W646" s="159"/>
      <c r="X646" s="150"/>
      <c r="Y646" s="150"/>
      <c r="Z646" s="150"/>
      <c r="AA646" s="150"/>
      <c r="AB646" s="150"/>
      <c r="AC646" s="150"/>
      <c r="AD646" s="150"/>
      <c r="AE646" s="150"/>
      <c r="AF646" s="150"/>
      <c r="AG646" s="150" t="s">
        <v>135</v>
      </c>
      <c r="AH646" s="150"/>
      <c r="AI646" s="150"/>
      <c r="AJ646" s="150"/>
      <c r="AK646" s="150"/>
      <c r="AL646" s="150"/>
      <c r="AM646" s="150"/>
      <c r="AN646" s="150"/>
      <c r="AO646" s="150"/>
      <c r="AP646" s="150"/>
      <c r="AQ646" s="150"/>
      <c r="AR646" s="150"/>
      <c r="AS646" s="150"/>
      <c r="AT646" s="150"/>
      <c r="AU646" s="150"/>
      <c r="AV646" s="150"/>
      <c r="AW646" s="150"/>
      <c r="AX646" s="150"/>
      <c r="AY646" s="150"/>
      <c r="AZ646" s="150"/>
      <c r="BA646" s="150"/>
      <c r="BB646" s="150"/>
      <c r="BC646" s="150"/>
      <c r="BD646" s="150"/>
      <c r="BE646" s="150"/>
      <c r="BF646" s="150"/>
      <c r="BG646" s="150"/>
      <c r="BH646" s="150"/>
    </row>
    <row r="647" spans="1:60" outlineLevel="1">
      <c r="A647" s="157"/>
      <c r="B647" s="158"/>
      <c r="C647" s="238" t="s">
        <v>819</v>
      </c>
      <c r="D647" s="239"/>
      <c r="E647" s="239"/>
      <c r="F647" s="239"/>
      <c r="G647" s="239"/>
      <c r="H647" s="159"/>
      <c r="I647" s="159"/>
      <c r="J647" s="159"/>
      <c r="K647" s="159"/>
      <c r="L647" s="159"/>
      <c r="M647" s="159"/>
      <c r="N647" s="159"/>
      <c r="O647" s="159"/>
      <c r="P647" s="159"/>
      <c r="Q647" s="159"/>
      <c r="R647" s="159"/>
      <c r="S647" s="159"/>
      <c r="T647" s="159"/>
      <c r="U647" s="159"/>
      <c r="V647" s="159"/>
      <c r="W647" s="159"/>
      <c r="X647" s="150"/>
      <c r="Y647" s="150"/>
      <c r="Z647" s="150"/>
      <c r="AA647" s="150"/>
      <c r="AB647" s="150"/>
      <c r="AC647" s="150"/>
      <c r="AD647" s="150"/>
      <c r="AE647" s="150"/>
      <c r="AF647" s="150"/>
      <c r="AG647" s="150" t="s">
        <v>135</v>
      </c>
      <c r="AH647" s="150"/>
      <c r="AI647" s="150"/>
      <c r="AJ647" s="150"/>
      <c r="AK647" s="150"/>
      <c r="AL647" s="150"/>
      <c r="AM647" s="150"/>
      <c r="AN647" s="150"/>
      <c r="AO647" s="150"/>
      <c r="AP647" s="150"/>
      <c r="AQ647" s="150"/>
      <c r="AR647" s="150"/>
      <c r="AS647" s="150"/>
      <c r="AT647" s="150"/>
      <c r="AU647" s="150"/>
      <c r="AV647" s="150"/>
      <c r="AW647" s="150"/>
      <c r="AX647" s="150"/>
      <c r="AY647" s="150"/>
      <c r="AZ647" s="150"/>
      <c r="BA647" s="150"/>
      <c r="BB647" s="150"/>
      <c r="BC647" s="150"/>
      <c r="BD647" s="150"/>
      <c r="BE647" s="150"/>
      <c r="BF647" s="150"/>
      <c r="BG647" s="150"/>
      <c r="BH647" s="150"/>
    </row>
    <row r="648" spans="1:60" outlineLevel="1">
      <c r="A648" s="157"/>
      <c r="B648" s="158"/>
      <c r="C648" s="183" t="s">
        <v>820</v>
      </c>
      <c r="D648" s="181"/>
      <c r="E648" s="182">
        <v>74</v>
      </c>
      <c r="F648" s="159"/>
      <c r="G648" s="159"/>
      <c r="H648" s="159"/>
      <c r="I648" s="159"/>
      <c r="J648" s="159"/>
      <c r="K648" s="159"/>
      <c r="L648" s="159"/>
      <c r="M648" s="159"/>
      <c r="N648" s="159"/>
      <c r="O648" s="159"/>
      <c r="P648" s="159"/>
      <c r="Q648" s="159"/>
      <c r="R648" s="159"/>
      <c r="S648" s="159"/>
      <c r="T648" s="159"/>
      <c r="U648" s="159"/>
      <c r="V648" s="159"/>
      <c r="W648" s="159"/>
      <c r="X648" s="150"/>
      <c r="Y648" s="150"/>
      <c r="Z648" s="150"/>
      <c r="AA648" s="150"/>
      <c r="AB648" s="150"/>
      <c r="AC648" s="150"/>
      <c r="AD648" s="150"/>
      <c r="AE648" s="150"/>
      <c r="AF648" s="150"/>
      <c r="AG648" s="150" t="s">
        <v>256</v>
      </c>
      <c r="AH648" s="150">
        <v>0</v>
      </c>
      <c r="AI648" s="150"/>
      <c r="AJ648" s="150"/>
      <c r="AK648" s="150"/>
      <c r="AL648" s="150"/>
      <c r="AM648" s="150"/>
      <c r="AN648" s="150"/>
      <c r="AO648" s="150"/>
      <c r="AP648" s="150"/>
      <c r="AQ648" s="150"/>
      <c r="AR648" s="150"/>
      <c r="AS648" s="150"/>
      <c r="AT648" s="150"/>
      <c r="AU648" s="150"/>
      <c r="AV648" s="150"/>
      <c r="AW648" s="150"/>
      <c r="AX648" s="150"/>
      <c r="AY648" s="150"/>
      <c r="AZ648" s="150"/>
      <c r="BA648" s="150"/>
      <c r="BB648" s="150"/>
      <c r="BC648" s="150"/>
      <c r="BD648" s="150"/>
      <c r="BE648" s="150"/>
      <c r="BF648" s="150"/>
      <c r="BG648" s="150"/>
      <c r="BH648" s="150"/>
    </row>
    <row r="649" spans="1:60" outlineLevel="1">
      <c r="A649" s="157"/>
      <c r="B649" s="158"/>
      <c r="C649" s="234"/>
      <c r="D649" s="235"/>
      <c r="E649" s="235"/>
      <c r="F649" s="235"/>
      <c r="G649" s="235"/>
      <c r="H649" s="159"/>
      <c r="I649" s="159"/>
      <c r="J649" s="159"/>
      <c r="K649" s="159"/>
      <c r="L649" s="159"/>
      <c r="M649" s="159"/>
      <c r="N649" s="159"/>
      <c r="O649" s="159"/>
      <c r="P649" s="159"/>
      <c r="Q649" s="159"/>
      <c r="R649" s="159"/>
      <c r="S649" s="159"/>
      <c r="T649" s="159"/>
      <c r="U649" s="159"/>
      <c r="V649" s="159"/>
      <c r="W649" s="159"/>
      <c r="X649" s="150"/>
      <c r="Y649" s="150"/>
      <c r="Z649" s="150"/>
      <c r="AA649" s="150"/>
      <c r="AB649" s="150"/>
      <c r="AC649" s="150"/>
      <c r="AD649" s="150"/>
      <c r="AE649" s="150"/>
      <c r="AF649" s="150"/>
      <c r="AG649" s="150" t="s">
        <v>137</v>
      </c>
      <c r="AH649" s="150"/>
      <c r="AI649" s="150"/>
      <c r="AJ649" s="150"/>
      <c r="AK649" s="150"/>
      <c r="AL649" s="150"/>
      <c r="AM649" s="150"/>
      <c r="AN649" s="150"/>
      <c r="AO649" s="150"/>
      <c r="AP649" s="150"/>
      <c r="AQ649" s="150"/>
      <c r="AR649" s="150"/>
      <c r="AS649" s="150"/>
      <c r="AT649" s="150"/>
      <c r="AU649" s="150"/>
      <c r="AV649" s="150"/>
      <c r="AW649" s="150"/>
      <c r="AX649" s="150"/>
      <c r="AY649" s="150"/>
      <c r="AZ649" s="150"/>
      <c r="BA649" s="150"/>
      <c r="BB649" s="150"/>
      <c r="BC649" s="150"/>
      <c r="BD649" s="150"/>
      <c r="BE649" s="150"/>
      <c r="BF649" s="150"/>
      <c r="BG649" s="150"/>
      <c r="BH649" s="150"/>
    </row>
    <row r="650" spans="1:60" outlineLevel="1">
      <c r="A650" s="167">
        <v>163</v>
      </c>
      <c r="B650" s="168" t="s">
        <v>821</v>
      </c>
      <c r="C650" s="177" t="s">
        <v>822</v>
      </c>
      <c r="D650" s="169" t="s">
        <v>253</v>
      </c>
      <c r="E650" s="170">
        <v>21.5</v>
      </c>
      <c r="F650" s="171"/>
      <c r="G650" s="172">
        <f>ROUND(E650*F650,2)</f>
        <v>0</v>
      </c>
      <c r="H650" s="171"/>
      <c r="I650" s="172">
        <f>ROUND(E650*H650,2)</f>
        <v>0</v>
      </c>
      <c r="J650" s="171"/>
      <c r="K650" s="172">
        <f>ROUND(E650*J650,2)</f>
        <v>0</v>
      </c>
      <c r="L650" s="172">
        <v>21</v>
      </c>
      <c r="M650" s="172">
        <f>G650*(1+L650/100)</f>
        <v>0</v>
      </c>
      <c r="N650" s="172">
        <v>7.7020000000000005E-2</v>
      </c>
      <c r="O650" s="172">
        <f>ROUND(E650*N650,2)</f>
        <v>1.66</v>
      </c>
      <c r="P650" s="172">
        <v>0</v>
      </c>
      <c r="Q650" s="172">
        <f>ROUND(E650*P650,2)</f>
        <v>0</v>
      </c>
      <c r="R650" s="172"/>
      <c r="S650" s="172" t="s">
        <v>200</v>
      </c>
      <c r="T650" s="173" t="s">
        <v>133</v>
      </c>
      <c r="U650" s="159">
        <v>0</v>
      </c>
      <c r="V650" s="159">
        <f>ROUND(E650*U650,2)</f>
        <v>0</v>
      </c>
      <c r="W650" s="159"/>
      <c r="X650" s="150"/>
      <c r="Y650" s="150"/>
      <c r="Z650" s="150"/>
      <c r="AA650" s="150"/>
      <c r="AB650" s="150"/>
      <c r="AC650" s="150"/>
      <c r="AD650" s="150"/>
      <c r="AE650" s="150"/>
      <c r="AF650" s="150"/>
      <c r="AG650" s="150" t="s">
        <v>494</v>
      </c>
      <c r="AH650" s="150"/>
      <c r="AI650" s="150"/>
      <c r="AJ650" s="150"/>
      <c r="AK650" s="150"/>
      <c r="AL650" s="150"/>
      <c r="AM650" s="150"/>
      <c r="AN650" s="150"/>
      <c r="AO650" s="150"/>
      <c r="AP650" s="150"/>
      <c r="AQ650" s="150"/>
      <c r="AR650" s="150"/>
      <c r="AS650" s="150"/>
      <c r="AT650" s="150"/>
      <c r="AU650" s="150"/>
      <c r="AV650" s="150"/>
      <c r="AW650" s="150"/>
      <c r="AX650" s="150"/>
      <c r="AY650" s="150"/>
      <c r="AZ650" s="150"/>
      <c r="BA650" s="150"/>
      <c r="BB650" s="150"/>
      <c r="BC650" s="150"/>
      <c r="BD650" s="150"/>
      <c r="BE650" s="150"/>
      <c r="BF650" s="150"/>
      <c r="BG650" s="150"/>
      <c r="BH650" s="150"/>
    </row>
    <row r="651" spans="1:60" outlineLevel="1">
      <c r="A651" s="157"/>
      <c r="B651" s="158"/>
      <c r="C651" s="236"/>
      <c r="D651" s="237"/>
      <c r="E651" s="237"/>
      <c r="F651" s="237"/>
      <c r="G651" s="237"/>
      <c r="H651" s="159"/>
      <c r="I651" s="159"/>
      <c r="J651" s="159"/>
      <c r="K651" s="159"/>
      <c r="L651" s="159"/>
      <c r="M651" s="159"/>
      <c r="N651" s="159"/>
      <c r="O651" s="159"/>
      <c r="P651" s="159"/>
      <c r="Q651" s="159"/>
      <c r="R651" s="159"/>
      <c r="S651" s="159"/>
      <c r="T651" s="159"/>
      <c r="U651" s="159"/>
      <c r="V651" s="159"/>
      <c r="W651" s="159"/>
      <c r="X651" s="150"/>
      <c r="Y651" s="150"/>
      <c r="Z651" s="150"/>
      <c r="AA651" s="150"/>
      <c r="AB651" s="150"/>
      <c r="AC651" s="150"/>
      <c r="AD651" s="150"/>
      <c r="AE651" s="150"/>
      <c r="AF651" s="150"/>
      <c r="AG651" s="150" t="s">
        <v>137</v>
      </c>
      <c r="AH651" s="150"/>
      <c r="AI651" s="150"/>
      <c r="AJ651" s="150"/>
      <c r="AK651" s="150"/>
      <c r="AL651" s="150"/>
      <c r="AM651" s="150"/>
      <c r="AN651" s="150"/>
      <c r="AO651" s="150"/>
      <c r="AP651" s="150"/>
      <c r="AQ651" s="150"/>
      <c r="AR651" s="150"/>
      <c r="AS651" s="150"/>
      <c r="AT651" s="150"/>
      <c r="AU651" s="150"/>
      <c r="AV651" s="150"/>
      <c r="AW651" s="150"/>
      <c r="AX651" s="150"/>
      <c r="AY651" s="150"/>
      <c r="AZ651" s="150"/>
      <c r="BA651" s="150"/>
      <c r="BB651" s="150"/>
      <c r="BC651" s="150"/>
      <c r="BD651" s="150"/>
      <c r="BE651" s="150"/>
      <c r="BF651" s="150"/>
      <c r="BG651" s="150"/>
      <c r="BH651" s="150"/>
    </row>
    <row r="652" spans="1:60">
      <c r="A652" s="161" t="s">
        <v>127</v>
      </c>
      <c r="B652" s="162" t="s">
        <v>96</v>
      </c>
      <c r="C652" s="176" t="s">
        <v>97</v>
      </c>
      <c r="D652" s="163"/>
      <c r="E652" s="164"/>
      <c r="F652" s="165"/>
      <c r="G652" s="165">
        <f>SUMIF(AG653:AG673,"&lt;&gt;NOR",G653:G673)</f>
        <v>0</v>
      </c>
      <c r="H652" s="165"/>
      <c r="I652" s="165">
        <f>SUM(I653:I673)</f>
        <v>0</v>
      </c>
      <c r="J652" s="165"/>
      <c r="K652" s="165">
        <f>SUM(K653:K673)</f>
        <v>0</v>
      </c>
      <c r="L652" s="165"/>
      <c r="M652" s="165">
        <f>SUM(M653:M673)</f>
        <v>0</v>
      </c>
      <c r="N652" s="165"/>
      <c r="O652" s="165">
        <f>SUM(O653:O673)</f>
        <v>0</v>
      </c>
      <c r="P652" s="165"/>
      <c r="Q652" s="165">
        <f>SUM(Q653:Q673)</f>
        <v>0</v>
      </c>
      <c r="R652" s="165"/>
      <c r="S652" s="165"/>
      <c r="T652" s="166"/>
      <c r="U652" s="160"/>
      <c r="V652" s="160">
        <f>SUM(V653:V673)</f>
        <v>45.17</v>
      </c>
      <c r="W652" s="160"/>
      <c r="AG652" t="s">
        <v>128</v>
      </c>
    </row>
    <row r="653" spans="1:60" outlineLevel="1">
      <c r="A653" s="167">
        <v>164</v>
      </c>
      <c r="B653" s="168" t="s">
        <v>823</v>
      </c>
      <c r="C653" s="177" t="s">
        <v>824</v>
      </c>
      <c r="D653" s="169" t="s">
        <v>503</v>
      </c>
      <c r="E653" s="170">
        <v>891.48</v>
      </c>
      <c r="F653" s="171"/>
      <c r="G653" s="172">
        <f>ROUND(E653*F653,2)</f>
        <v>0</v>
      </c>
      <c r="H653" s="171"/>
      <c r="I653" s="172">
        <f>ROUND(E653*H653,2)</f>
        <v>0</v>
      </c>
      <c r="J653" s="171"/>
      <c r="K653" s="172">
        <f>ROUND(E653*J653,2)</f>
        <v>0</v>
      </c>
      <c r="L653" s="172">
        <v>21</v>
      </c>
      <c r="M653" s="172">
        <f>G653*(1+L653/100)</f>
        <v>0</v>
      </c>
      <c r="N653" s="172">
        <v>0</v>
      </c>
      <c r="O653" s="172">
        <f>ROUND(E653*N653,2)</f>
        <v>0</v>
      </c>
      <c r="P653" s="172">
        <v>0</v>
      </c>
      <c r="Q653" s="172">
        <f>ROUND(E653*P653,2)</f>
        <v>0</v>
      </c>
      <c r="R653" s="172" t="s">
        <v>825</v>
      </c>
      <c r="S653" s="172" t="s">
        <v>132</v>
      </c>
      <c r="T653" s="173" t="s">
        <v>493</v>
      </c>
      <c r="U653" s="159">
        <v>0</v>
      </c>
      <c r="V653" s="159">
        <f>ROUND(E653*U653,2)</f>
        <v>0</v>
      </c>
      <c r="W653" s="159"/>
      <c r="X653" s="150"/>
      <c r="Y653" s="150"/>
      <c r="Z653" s="150"/>
      <c r="AA653" s="150"/>
      <c r="AB653" s="150"/>
      <c r="AC653" s="150"/>
      <c r="AD653" s="150"/>
      <c r="AE653" s="150"/>
      <c r="AF653" s="150"/>
      <c r="AG653" s="150" t="s">
        <v>226</v>
      </c>
      <c r="AH653" s="150"/>
      <c r="AI653" s="150"/>
      <c r="AJ653" s="150"/>
      <c r="AK653" s="150"/>
      <c r="AL653" s="150"/>
      <c r="AM653" s="150"/>
      <c r="AN653" s="150"/>
      <c r="AO653" s="150"/>
      <c r="AP653" s="150"/>
      <c r="AQ653" s="150"/>
      <c r="AR653" s="150"/>
      <c r="AS653" s="150"/>
      <c r="AT653" s="150"/>
      <c r="AU653" s="150"/>
      <c r="AV653" s="150"/>
      <c r="AW653" s="150"/>
      <c r="AX653" s="150"/>
      <c r="AY653" s="150"/>
      <c r="AZ653" s="150"/>
      <c r="BA653" s="150"/>
      <c r="BB653" s="150"/>
      <c r="BC653" s="150"/>
      <c r="BD653" s="150"/>
      <c r="BE653" s="150"/>
      <c r="BF653" s="150"/>
      <c r="BG653" s="150"/>
      <c r="BH653" s="150"/>
    </row>
    <row r="654" spans="1:60" outlineLevel="1">
      <c r="A654" s="157"/>
      <c r="B654" s="158"/>
      <c r="C654" s="232" t="s">
        <v>543</v>
      </c>
      <c r="D654" s="233"/>
      <c r="E654" s="233"/>
      <c r="F654" s="233"/>
      <c r="G654" s="233"/>
      <c r="H654" s="159"/>
      <c r="I654" s="159"/>
      <c r="J654" s="159"/>
      <c r="K654" s="159"/>
      <c r="L654" s="159"/>
      <c r="M654" s="159"/>
      <c r="N654" s="159"/>
      <c r="O654" s="159"/>
      <c r="P654" s="159"/>
      <c r="Q654" s="159"/>
      <c r="R654" s="159"/>
      <c r="S654" s="159"/>
      <c r="T654" s="159"/>
      <c r="U654" s="159"/>
      <c r="V654" s="159"/>
      <c r="W654" s="159"/>
      <c r="X654" s="150"/>
      <c r="Y654" s="150"/>
      <c r="Z654" s="150"/>
      <c r="AA654" s="150"/>
      <c r="AB654" s="150"/>
      <c r="AC654" s="150"/>
      <c r="AD654" s="150"/>
      <c r="AE654" s="150"/>
      <c r="AF654" s="150"/>
      <c r="AG654" s="150" t="s">
        <v>135</v>
      </c>
      <c r="AH654" s="150"/>
      <c r="AI654" s="150"/>
      <c r="AJ654" s="150"/>
      <c r="AK654" s="150"/>
      <c r="AL654" s="150"/>
      <c r="AM654" s="150"/>
      <c r="AN654" s="150"/>
      <c r="AO654" s="150"/>
      <c r="AP654" s="150"/>
      <c r="AQ654" s="150"/>
      <c r="AR654" s="150"/>
      <c r="AS654" s="150"/>
      <c r="AT654" s="150"/>
      <c r="AU654" s="150"/>
      <c r="AV654" s="150"/>
      <c r="AW654" s="150"/>
      <c r="AX654" s="150"/>
      <c r="AY654" s="150"/>
      <c r="AZ654" s="150"/>
      <c r="BA654" s="150"/>
      <c r="BB654" s="150"/>
      <c r="BC654" s="150"/>
      <c r="BD654" s="150"/>
      <c r="BE654" s="150"/>
      <c r="BF654" s="150"/>
      <c r="BG654" s="150"/>
      <c r="BH654" s="150"/>
    </row>
    <row r="655" spans="1:60" outlineLevel="1">
      <c r="A655" s="157"/>
      <c r="B655" s="158"/>
      <c r="C655" s="183" t="s">
        <v>826</v>
      </c>
      <c r="D655" s="181"/>
      <c r="E655" s="182">
        <v>891.48</v>
      </c>
      <c r="F655" s="159"/>
      <c r="G655" s="159"/>
      <c r="H655" s="159"/>
      <c r="I655" s="159"/>
      <c r="J655" s="159"/>
      <c r="K655" s="159"/>
      <c r="L655" s="159"/>
      <c r="M655" s="159"/>
      <c r="N655" s="159"/>
      <c r="O655" s="159"/>
      <c r="P655" s="159"/>
      <c r="Q655" s="159"/>
      <c r="R655" s="159"/>
      <c r="S655" s="159"/>
      <c r="T655" s="159"/>
      <c r="U655" s="159"/>
      <c r="V655" s="159"/>
      <c r="W655" s="159"/>
      <c r="X655" s="150"/>
      <c r="Y655" s="150"/>
      <c r="Z655" s="150"/>
      <c r="AA655" s="150"/>
      <c r="AB655" s="150"/>
      <c r="AC655" s="150"/>
      <c r="AD655" s="150"/>
      <c r="AE655" s="150"/>
      <c r="AF655" s="150"/>
      <c r="AG655" s="150" t="s">
        <v>256</v>
      </c>
      <c r="AH655" s="150">
        <v>0</v>
      </c>
      <c r="AI655" s="150"/>
      <c r="AJ655" s="150"/>
      <c r="AK655" s="150"/>
      <c r="AL655" s="150"/>
      <c r="AM655" s="150"/>
      <c r="AN655" s="150"/>
      <c r="AO655" s="150"/>
      <c r="AP655" s="150"/>
      <c r="AQ655" s="150"/>
      <c r="AR655" s="150"/>
      <c r="AS655" s="150"/>
      <c r="AT655" s="150"/>
      <c r="AU655" s="150"/>
      <c r="AV655" s="150"/>
      <c r="AW655" s="150"/>
      <c r="AX655" s="150"/>
      <c r="AY655" s="150"/>
      <c r="AZ655" s="150"/>
      <c r="BA655" s="150"/>
      <c r="BB655" s="150"/>
      <c r="BC655" s="150"/>
      <c r="BD655" s="150"/>
      <c r="BE655" s="150"/>
      <c r="BF655" s="150"/>
      <c r="BG655" s="150"/>
      <c r="BH655" s="150"/>
    </row>
    <row r="656" spans="1:60" outlineLevel="1">
      <c r="A656" s="157"/>
      <c r="B656" s="158"/>
      <c r="C656" s="234"/>
      <c r="D656" s="235"/>
      <c r="E656" s="235"/>
      <c r="F656" s="235"/>
      <c r="G656" s="235"/>
      <c r="H656" s="159"/>
      <c r="I656" s="159"/>
      <c r="J656" s="159"/>
      <c r="K656" s="159"/>
      <c r="L656" s="159"/>
      <c r="M656" s="159"/>
      <c r="N656" s="159"/>
      <c r="O656" s="159"/>
      <c r="P656" s="159"/>
      <c r="Q656" s="159"/>
      <c r="R656" s="159"/>
      <c r="S656" s="159"/>
      <c r="T656" s="159"/>
      <c r="U656" s="159"/>
      <c r="V656" s="159"/>
      <c r="W656" s="159"/>
      <c r="X656" s="150"/>
      <c r="Y656" s="150"/>
      <c r="Z656" s="150"/>
      <c r="AA656" s="150"/>
      <c r="AB656" s="150"/>
      <c r="AC656" s="150"/>
      <c r="AD656" s="150"/>
      <c r="AE656" s="150"/>
      <c r="AF656" s="150"/>
      <c r="AG656" s="150" t="s">
        <v>137</v>
      </c>
      <c r="AH656" s="150"/>
      <c r="AI656" s="150"/>
      <c r="AJ656" s="150"/>
      <c r="AK656" s="150"/>
      <c r="AL656" s="150"/>
      <c r="AM656" s="150"/>
      <c r="AN656" s="150"/>
      <c r="AO656" s="150"/>
      <c r="AP656" s="150"/>
      <c r="AQ656" s="150"/>
      <c r="AR656" s="150"/>
      <c r="AS656" s="150"/>
      <c r="AT656" s="150"/>
      <c r="AU656" s="150"/>
      <c r="AV656" s="150"/>
      <c r="AW656" s="150"/>
      <c r="AX656" s="150"/>
      <c r="AY656" s="150"/>
      <c r="AZ656" s="150"/>
      <c r="BA656" s="150"/>
      <c r="BB656" s="150"/>
      <c r="BC656" s="150"/>
      <c r="BD656" s="150"/>
      <c r="BE656" s="150"/>
      <c r="BF656" s="150"/>
      <c r="BG656" s="150"/>
      <c r="BH656" s="150"/>
    </row>
    <row r="657" spans="1:60" ht="22.5" outlineLevel="1">
      <c r="A657" s="167">
        <v>165</v>
      </c>
      <c r="B657" s="168" t="s">
        <v>827</v>
      </c>
      <c r="C657" s="177" t="s">
        <v>828</v>
      </c>
      <c r="D657" s="169" t="s">
        <v>503</v>
      </c>
      <c r="E657" s="170">
        <v>37.145000000000003</v>
      </c>
      <c r="F657" s="171"/>
      <c r="G657" s="172">
        <f>ROUND(E657*F657,2)</f>
        <v>0</v>
      </c>
      <c r="H657" s="171"/>
      <c r="I657" s="172">
        <f>ROUND(E657*H657,2)</f>
        <v>0</v>
      </c>
      <c r="J657" s="171"/>
      <c r="K657" s="172">
        <f>ROUND(E657*J657,2)</f>
        <v>0</v>
      </c>
      <c r="L657" s="172">
        <v>21</v>
      </c>
      <c r="M657" s="172">
        <f>G657*(1+L657/100)</f>
        <v>0</v>
      </c>
      <c r="N657" s="172">
        <v>0</v>
      </c>
      <c r="O657" s="172">
        <f>ROUND(E657*N657,2)</f>
        <v>0</v>
      </c>
      <c r="P657" s="172">
        <v>0</v>
      </c>
      <c r="Q657" s="172">
        <f>ROUND(E657*P657,2)</f>
        <v>0</v>
      </c>
      <c r="R657" s="172" t="s">
        <v>829</v>
      </c>
      <c r="S657" s="172" t="s">
        <v>132</v>
      </c>
      <c r="T657" s="173" t="s">
        <v>225</v>
      </c>
      <c r="U657" s="159">
        <v>0.72599999999999998</v>
      </c>
      <c r="V657" s="159">
        <f>ROUND(E657*U657,2)</f>
        <v>26.97</v>
      </c>
      <c r="W657" s="159"/>
      <c r="X657" s="150"/>
      <c r="Y657" s="150"/>
      <c r="Z657" s="150"/>
      <c r="AA657" s="150"/>
      <c r="AB657" s="150"/>
      <c r="AC657" s="150"/>
      <c r="AD657" s="150"/>
      <c r="AE657" s="150"/>
      <c r="AF657" s="150"/>
      <c r="AG657" s="150" t="s">
        <v>547</v>
      </c>
      <c r="AH657" s="150"/>
      <c r="AI657" s="150"/>
      <c r="AJ657" s="150"/>
      <c r="AK657" s="150"/>
      <c r="AL657" s="150"/>
      <c r="AM657" s="150"/>
      <c r="AN657" s="150"/>
      <c r="AO657" s="150"/>
      <c r="AP657" s="150"/>
      <c r="AQ657" s="150"/>
      <c r="AR657" s="150"/>
      <c r="AS657" s="150"/>
      <c r="AT657" s="150"/>
      <c r="AU657" s="150"/>
      <c r="AV657" s="150"/>
      <c r="AW657" s="150"/>
      <c r="AX657" s="150"/>
      <c r="AY657" s="150"/>
      <c r="AZ657" s="150"/>
      <c r="BA657" s="150"/>
      <c r="BB657" s="150"/>
      <c r="BC657" s="150"/>
      <c r="BD657" s="150"/>
      <c r="BE657" s="150"/>
      <c r="BF657" s="150"/>
      <c r="BG657" s="150"/>
      <c r="BH657" s="150"/>
    </row>
    <row r="658" spans="1:60" ht="22.5" outlineLevel="1">
      <c r="A658" s="157"/>
      <c r="B658" s="158"/>
      <c r="C658" s="247" t="s">
        <v>830</v>
      </c>
      <c r="D658" s="248"/>
      <c r="E658" s="248"/>
      <c r="F658" s="248"/>
      <c r="G658" s="248"/>
      <c r="H658" s="159"/>
      <c r="I658" s="159"/>
      <c r="J658" s="159"/>
      <c r="K658" s="159"/>
      <c r="L658" s="159"/>
      <c r="M658" s="159"/>
      <c r="N658" s="159"/>
      <c r="O658" s="159"/>
      <c r="P658" s="159"/>
      <c r="Q658" s="159"/>
      <c r="R658" s="159"/>
      <c r="S658" s="159"/>
      <c r="T658" s="159"/>
      <c r="U658" s="159"/>
      <c r="V658" s="159"/>
      <c r="W658" s="159"/>
      <c r="X658" s="150"/>
      <c r="Y658" s="150"/>
      <c r="Z658" s="150"/>
      <c r="AA658" s="150"/>
      <c r="AB658" s="150"/>
      <c r="AC658" s="150"/>
      <c r="AD658" s="150"/>
      <c r="AE658" s="150"/>
      <c r="AF658" s="150"/>
      <c r="AG658" s="150" t="s">
        <v>228</v>
      </c>
      <c r="AH658" s="150"/>
      <c r="AI658" s="150"/>
      <c r="AJ658" s="150"/>
      <c r="AK658" s="150"/>
      <c r="AL658" s="150"/>
      <c r="AM658" s="150"/>
      <c r="AN658" s="150"/>
      <c r="AO658" s="150"/>
      <c r="AP658" s="150"/>
      <c r="AQ658" s="150"/>
      <c r="AR658" s="150"/>
      <c r="AS658" s="150"/>
      <c r="AT658" s="150"/>
      <c r="AU658" s="150"/>
      <c r="AV658" s="150"/>
      <c r="AW658" s="150"/>
      <c r="AX658" s="150"/>
      <c r="AY658" s="150"/>
      <c r="AZ658" s="150"/>
      <c r="BA658" s="174" t="str">
        <f>C658</f>
        <v>s popřípadným nutným naložením do dopravního zařízení, s vyprázdněním dopravního zařízení na hromadu nebo do dopravního prostředku, vč. příplatku za každých dalších i započatých 3,5 m výšky nad 3,5 m,</v>
      </c>
      <c r="BB658" s="150"/>
      <c r="BC658" s="150"/>
      <c r="BD658" s="150"/>
      <c r="BE658" s="150"/>
      <c r="BF658" s="150"/>
      <c r="BG658" s="150"/>
      <c r="BH658" s="150"/>
    </row>
    <row r="659" spans="1:60" outlineLevel="1">
      <c r="A659" s="157"/>
      <c r="B659" s="158"/>
      <c r="C659" s="183" t="s">
        <v>548</v>
      </c>
      <c r="D659" s="181"/>
      <c r="E659" s="182"/>
      <c r="F659" s="159"/>
      <c r="G659" s="159"/>
      <c r="H659" s="159"/>
      <c r="I659" s="159"/>
      <c r="J659" s="159"/>
      <c r="K659" s="159"/>
      <c r="L659" s="159"/>
      <c r="M659" s="159"/>
      <c r="N659" s="159"/>
      <c r="O659" s="159"/>
      <c r="P659" s="159"/>
      <c r="Q659" s="159"/>
      <c r="R659" s="159"/>
      <c r="S659" s="159"/>
      <c r="T659" s="159"/>
      <c r="U659" s="159"/>
      <c r="V659" s="159"/>
      <c r="W659" s="159"/>
      <c r="X659" s="150"/>
      <c r="Y659" s="150"/>
      <c r="Z659" s="150"/>
      <c r="AA659" s="150"/>
      <c r="AB659" s="150"/>
      <c r="AC659" s="150"/>
      <c r="AD659" s="150"/>
      <c r="AE659" s="150"/>
      <c r="AF659" s="150"/>
      <c r="AG659" s="150" t="s">
        <v>256</v>
      </c>
      <c r="AH659" s="150">
        <v>0</v>
      </c>
      <c r="AI659" s="150"/>
      <c r="AJ659" s="150"/>
      <c r="AK659" s="150"/>
      <c r="AL659" s="150"/>
      <c r="AM659" s="150"/>
      <c r="AN659" s="150"/>
      <c r="AO659" s="150"/>
      <c r="AP659" s="150"/>
      <c r="AQ659" s="150"/>
      <c r="AR659" s="150"/>
      <c r="AS659" s="150"/>
      <c r="AT659" s="150"/>
      <c r="AU659" s="150"/>
      <c r="AV659" s="150"/>
      <c r="AW659" s="150"/>
      <c r="AX659" s="150"/>
      <c r="AY659" s="150"/>
      <c r="AZ659" s="150"/>
      <c r="BA659" s="150"/>
      <c r="BB659" s="150"/>
      <c r="BC659" s="150"/>
      <c r="BD659" s="150"/>
      <c r="BE659" s="150"/>
      <c r="BF659" s="150"/>
      <c r="BG659" s="150"/>
      <c r="BH659" s="150"/>
    </row>
    <row r="660" spans="1:60" outlineLevel="1">
      <c r="A660" s="157"/>
      <c r="B660" s="158"/>
      <c r="C660" s="183" t="s">
        <v>831</v>
      </c>
      <c r="D660" s="181"/>
      <c r="E660" s="182"/>
      <c r="F660" s="159"/>
      <c r="G660" s="159"/>
      <c r="H660" s="159"/>
      <c r="I660" s="159"/>
      <c r="J660" s="159"/>
      <c r="K660" s="159"/>
      <c r="L660" s="159"/>
      <c r="M660" s="159"/>
      <c r="N660" s="159"/>
      <c r="O660" s="159"/>
      <c r="P660" s="159"/>
      <c r="Q660" s="159"/>
      <c r="R660" s="159"/>
      <c r="S660" s="159"/>
      <c r="T660" s="159"/>
      <c r="U660" s="159"/>
      <c r="V660" s="159"/>
      <c r="W660" s="159"/>
      <c r="X660" s="150"/>
      <c r="Y660" s="150"/>
      <c r="Z660" s="150"/>
      <c r="AA660" s="150"/>
      <c r="AB660" s="150"/>
      <c r="AC660" s="150"/>
      <c r="AD660" s="150"/>
      <c r="AE660" s="150"/>
      <c r="AF660" s="150"/>
      <c r="AG660" s="150" t="s">
        <v>256</v>
      </c>
      <c r="AH660" s="150">
        <v>0</v>
      </c>
      <c r="AI660" s="150"/>
      <c r="AJ660" s="150"/>
      <c r="AK660" s="150"/>
      <c r="AL660" s="150"/>
      <c r="AM660" s="150"/>
      <c r="AN660" s="150"/>
      <c r="AO660" s="150"/>
      <c r="AP660" s="150"/>
      <c r="AQ660" s="150"/>
      <c r="AR660" s="150"/>
      <c r="AS660" s="150"/>
      <c r="AT660" s="150"/>
      <c r="AU660" s="150"/>
      <c r="AV660" s="150"/>
      <c r="AW660" s="150"/>
      <c r="AX660" s="150"/>
      <c r="AY660" s="150"/>
      <c r="AZ660" s="150"/>
      <c r="BA660" s="150"/>
      <c r="BB660" s="150"/>
      <c r="BC660" s="150"/>
      <c r="BD660" s="150"/>
      <c r="BE660" s="150"/>
      <c r="BF660" s="150"/>
      <c r="BG660" s="150"/>
      <c r="BH660" s="150"/>
    </row>
    <row r="661" spans="1:60" outlineLevel="1">
      <c r="A661" s="157"/>
      <c r="B661" s="158"/>
      <c r="C661" s="183" t="s">
        <v>832</v>
      </c>
      <c r="D661" s="181"/>
      <c r="E661" s="182">
        <v>37.145000000000003</v>
      </c>
      <c r="F661" s="159"/>
      <c r="G661" s="159"/>
      <c r="H661" s="159"/>
      <c r="I661" s="159"/>
      <c r="J661" s="159"/>
      <c r="K661" s="159"/>
      <c r="L661" s="159"/>
      <c r="M661" s="159"/>
      <c r="N661" s="159"/>
      <c r="O661" s="159"/>
      <c r="P661" s="159"/>
      <c r="Q661" s="159"/>
      <c r="R661" s="159"/>
      <c r="S661" s="159"/>
      <c r="T661" s="159"/>
      <c r="U661" s="159"/>
      <c r="V661" s="159"/>
      <c r="W661" s="159"/>
      <c r="X661" s="150"/>
      <c r="Y661" s="150"/>
      <c r="Z661" s="150"/>
      <c r="AA661" s="150"/>
      <c r="AB661" s="150"/>
      <c r="AC661" s="150"/>
      <c r="AD661" s="150"/>
      <c r="AE661" s="150"/>
      <c r="AF661" s="150"/>
      <c r="AG661" s="150" t="s">
        <v>256</v>
      </c>
      <c r="AH661" s="150">
        <v>0</v>
      </c>
      <c r="AI661" s="150"/>
      <c r="AJ661" s="150"/>
      <c r="AK661" s="150"/>
      <c r="AL661" s="150"/>
      <c r="AM661" s="150"/>
      <c r="AN661" s="150"/>
      <c r="AO661" s="150"/>
      <c r="AP661" s="150"/>
      <c r="AQ661" s="150"/>
      <c r="AR661" s="150"/>
      <c r="AS661" s="150"/>
      <c r="AT661" s="150"/>
      <c r="AU661" s="150"/>
      <c r="AV661" s="150"/>
      <c r="AW661" s="150"/>
      <c r="AX661" s="150"/>
      <c r="AY661" s="150"/>
      <c r="AZ661" s="150"/>
      <c r="BA661" s="150"/>
      <c r="BB661" s="150"/>
      <c r="BC661" s="150"/>
      <c r="BD661" s="150"/>
      <c r="BE661" s="150"/>
      <c r="BF661" s="150"/>
      <c r="BG661" s="150"/>
      <c r="BH661" s="150"/>
    </row>
    <row r="662" spans="1:60" outlineLevel="1">
      <c r="A662" s="157"/>
      <c r="B662" s="158"/>
      <c r="C662" s="234"/>
      <c r="D662" s="235"/>
      <c r="E662" s="235"/>
      <c r="F662" s="235"/>
      <c r="G662" s="235"/>
      <c r="H662" s="159"/>
      <c r="I662" s="159"/>
      <c r="J662" s="159"/>
      <c r="K662" s="159"/>
      <c r="L662" s="159"/>
      <c r="M662" s="159"/>
      <c r="N662" s="159"/>
      <c r="O662" s="159"/>
      <c r="P662" s="159"/>
      <c r="Q662" s="159"/>
      <c r="R662" s="159"/>
      <c r="S662" s="159"/>
      <c r="T662" s="159"/>
      <c r="U662" s="159"/>
      <c r="V662" s="159"/>
      <c r="W662" s="159"/>
      <c r="X662" s="150"/>
      <c r="Y662" s="150"/>
      <c r="Z662" s="150"/>
      <c r="AA662" s="150"/>
      <c r="AB662" s="150"/>
      <c r="AC662" s="150"/>
      <c r="AD662" s="150"/>
      <c r="AE662" s="150"/>
      <c r="AF662" s="150"/>
      <c r="AG662" s="150" t="s">
        <v>137</v>
      </c>
      <c r="AH662" s="150"/>
      <c r="AI662" s="150"/>
      <c r="AJ662" s="150"/>
      <c r="AK662" s="150"/>
      <c r="AL662" s="150"/>
      <c r="AM662" s="150"/>
      <c r="AN662" s="150"/>
      <c r="AO662" s="150"/>
      <c r="AP662" s="150"/>
      <c r="AQ662" s="150"/>
      <c r="AR662" s="150"/>
      <c r="AS662" s="150"/>
      <c r="AT662" s="150"/>
      <c r="AU662" s="150"/>
      <c r="AV662" s="150"/>
      <c r="AW662" s="150"/>
      <c r="AX662" s="150"/>
      <c r="AY662" s="150"/>
      <c r="AZ662" s="150"/>
      <c r="BA662" s="150"/>
      <c r="BB662" s="150"/>
      <c r="BC662" s="150"/>
      <c r="BD662" s="150"/>
      <c r="BE662" s="150"/>
      <c r="BF662" s="150"/>
      <c r="BG662" s="150"/>
      <c r="BH662" s="150"/>
    </row>
    <row r="663" spans="1:60" outlineLevel="1">
      <c r="A663" s="167">
        <v>166</v>
      </c>
      <c r="B663" s="168" t="s">
        <v>833</v>
      </c>
      <c r="C663" s="177" t="s">
        <v>834</v>
      </c>
      <c r="D663" s="169" t="s">
        <v>503</v>
      </c>
      <c r="E663" s="170">
        <v>37.145000000000003</v>
      </c>
      <c r="F663" s="171"/>
      <c r="G663" s="172">
        <f>ROUND(E663*F663,2)</f>
        <v>0</v>
      </c>
      <c r="H663" s="171"/>
      <c r="I663" s="172">
        <f>ROUND(E663*H663,2)</f>
        <v>0</v>
      </c>
      <c r="J663" s="171"/>
      <c r="K663" s="172">
        <f>ROUND(E663*J663,2)</f>
        <v>0</v>
      </c>
      <c r="L663" s="172">
        <v>21</v>
      </c>
      <c r="M663" s="172">
        <f>G663*(1+L663/100)</f>
        <v>0</v>
      </c>
      <c r="N663" s="172">
        <v>0</v>
      </c>
      <c r="O663" s="172">
        <f>ROUND(E663*N663,2)</f>
        <v>0</v>
      </c>
      <c r="P663" s="172">
        <v>0</v>
      </c>
      <c r="Q663" s="172">
        <f>ROUND(E663*P663,2)</f>
        <v>0</v>
      </c>
      <c r="R663" s="172" t="s">
        <v>825</v>
      </c>
      <c r="S663" s="172" t="s">
        <v>132</v>
      </c>
      <c r="T663" s="173" t="s">
        <v>493</v>
      </c>
      <c r="U663" s="159">
        <v>0.49</v>
      </c>
      <c r="V663" s="159">
        <f>ROUND(E663*U663,2)</f>
        <v>18.2</v>
      </c>
      <c r="W663" s="159"/>
      <c r="X663" s="150"/>
      <c r="Y663" s="150"/>
      <c r="Z663" s="150"/>
      <c r="AA663" s="150"/>
      <c r="AB663" s="150"/>
      <c r="AC663" s="150"/>
      <c r="AD663" s="150"/>
      <c r="AE663" s="150"/>
      <c r="AF663" s="150"/>
      <c r="AG663" s="150" t="s">
        <v>547</v>
      </c>
      <c r="AH663" s="150"/>
      <c r="AI663" s="150"/>
      <c r="AJ663" s="150"/>
      <c r="AK663" s="150"/>
      <c r="AL663" s="150"/>
      <c r="AM663" s="150"/>
      <c r="AN663" s="150"/>
      <c r="AO663" s="150"/>
      <c r="AP663" s="150"/>
      <c r="AQ663" s="150"/>
      <c r="AR663" s="150"/>
      <c r="AS663" s="150"/>
      <c r="AT663" s="150"/>
      <c r="AU663" s="150"/>
      <c r="AV663" s="150"/>
      <c r="AW663" s="150"/>
      <c r="AX663" s="150"/>
      <c r="AY663" s="150"/>
      <c r="AZ663" s="150"/>
      <c r="BA663" s="150"/>
      <c r="BB663" s="150"/>
      <c r="BC663" s="150"/>
      <c r="BD663" s="150"/>
      <c r="BE663" s="150"/>
      <c r="BF663" s="150"/>
      <c r="BG663" s="150"/>
      <c r="BH663" s="150"/>
    </row>
    <row r="664" spans="1:60" outlineLevel="1">
      <c r="A664" s="157"/>
      <c r="B664" s="158"/>
      <c r="C664" s="232" t="s">
        <v>835</v>
      </c>
      <c r="D664" s="233"/>
      <c r="E664" s="233"/>
      <c r="F664" s="233"/>
      <c r="G664" s="233"/>
      <c r="H664" s="159"/>
      <c r="I664" s="159"/>
      <c r="J664" s="159"/>
      <c r="K664" s="159"/>
      <c r="L664" s="159"/>
      <c r="M664" s="159"/>
      <c r="N664" s="159"/>
      <c r="O664" s="159"/>
      <c r="P664" s="159"/>
      <c r="Q664" s="159"/>
      <c r="R664" s="159"/>
      <c r="S664" s="159"/>
      <c r="T664" s="159"/>
      <c r="U664" s="159"/>
      <c r="V664" s="159"/>
      <c r="W664" s="159"/>
      <c r="X664" s="150"/>
      <c r="Y664" s="150"/>
      <c r="Z664" s="150"/>
      <c r="AA664" s="150"/>
      <c r="AB664" s="150"/>
      <c r="AC664" s="150"/>
      <c r="AD664" s="150"/>
      <c r="AE664" s="150"/>
      <c r="AF664" s="150"/>
      <c r="AG664" s="150" t="s">
        <v>135</v>
      </c>
      <c r="AH664" s="150"/>
      <c r="AI664" s="150"/>
      <c r="AJ664" s="150"/>
      <c r="AK664" s="150"/>
      <c r="AL664" s="150"/>
      <c r="AM664" s="150"/>
      <c r="AN664" s="150"/>
      <c r="AO664" s="150"/>
      <c r="AP664" s="150"/>
      <c r="AQ664" s="150"/>
      <c r="AR664" s="150"/>
      <c r="AS664" s="150"/>
      <c r="AT664" s="150"/>
      <c r="AU664" s="150"/>
      <c r="AV664" s="150"/>
      <c r="AW664" s="150"/>
      <c r="AX664" s="150"/>
      <c r="AY664" s="150"/>
      <c r="AZ664" s="150"/>
      <c r="BA664" s="150"/>
      <c r="BB664" s="150"/>
      <c r="BC664" s="150"/>
      <c r="BD664" s="150"/>
      <c r="BE664" s="150"/>
      <c r="BF664" s="150"/>
      <c r="BG664" s="150"/>
      <c r="BH664" s="150"/>
    </row>
    <row r="665" spans="1:60" outlineLevel="1">
      <c r="A665" s="157"/>
      <c r="B665" s="158"/>
      <c r="C665" s="183" t="s">
        <v>548</v>
      </c>
      <c r="D665" s="181"/>
      <c r="E665" s="182"/>
      <c r="F665" s="159"/>
      <c r="G665" s="159"/>
      <c r="H665" s="159"/>
      <c r="I665" s="159"/>
      <c r="J665" s="159"/>
      <c r="K665" s="159"/>
      <c r="L665" s="159"/>
      <c r="M665" s="159"/>
      <c r="N665" s="159"/>
      <c r="O665" s="159"/>
      <c r="P665" s="159"/>
      <c r="Q665" s="159"/>
      <c r="R665" s="159"/>
      <c r="S665" s="159"/>
      <c r="T665" s="159"/>
      <c r="U665" s="159"/>
      <c r="V665" s="159"/>
      <c r="W665" s="159"/>
      <c r="X665" s="150"/>
      <c r="Y665" s="150"/>
      <c r="Z665" s="150"/>
      <c r="AA665" s="150"/>
      <c r="AB665" s="150"/>
      <c r="AC665" s="150"/>
      <c r="AD665" s="150"/>
      <c r="AE665" s="150"/>
      <c r="AF665" s="150"/>
      <c r="AG665" s="150" t="s">
        <v>256</v>
      </c>
      <c r="AH665" s="150">
        <v>0</v>
      </c>
      <c r="AI665" s="150"/>
      <c r="AJ665" s="150"/>
      <c r="AK665" s="150"/>
      <c r="AL665" s="150"/>
      <c r="AM665" s="150"/>
      <c r="AN665" s="150"/>
      <c r="AO665" s="150"/>
      <c r="AP665" s="150"/>
      <c r="AQ665" s="150"/>
      <c r="AR665" s="150"/>
      <c r="AS665" s="150"/>
      <c r="AT665" s="150"/>
      <c r="AU665" s="150"/>
      <c r="AV665" s="150"/>
      <c r="AW665" s="150"/>
      <c r="AX665" s="150"/>
      <c r="AY665" s="150"/>
      <c r="AZ665" s="150"/>
      <c r="BA665" s="150"/>
      <c r="BB665" s="150"/>
      <c r="BC665" s="150"/>
      <c r="BD665" s="150"/>
      <c r="BE665" s="150"/>
      <c r="BF665" s="150"/>
      <c r="BG665" s="150"/>
      <c r="BH665" s="150"/>
    </row>
    <row r="666" spans="1:60" outlineLevel="1">
      <c r="A666" s="157"/>
      <c r="B666" s="158"/>
      <c r="C666" s="183" t="s">
        <v>831</v>
      </c>
      <c r="D666" s="181"/>
      <c r="E666" s="182"/>
      <c r="F666" s="159"/>
      <c r="G666" s="159"/>
      <c r="H666" s="159"/>
      <c r="I666" s="159"/>
      <c r="J666" s="159"/>
      <c r="K666" s="159"/>
      <c r="L666" s="159"/>
      <c r="M666" s="159"/>
      <c r="N666" s="159"/>
      <c r="O666" s="159"/>
      <c r="P666" s="159"/>
      <c r="Q666" s="159"/>
      <c r="R666" s="159"/>
      <c r="S666" s="159"/>
      <c r="T666" s="159"/>
      <c r="U666" s="159"/>
      <c r="V666" s="159"/>
      <c r="W666" s="159"/>
      <c r="X666" s="150"/>
      <c r="Y666" s="150"/>
      <c r="Z666" s="150"/>
      <c r="AA666" s="150"/>
      <c r="AB666" s="150"/>
      <c r="AC666" s="150"/>
      <c r="AD666" s="150"/>
      <c r="AE666" s="150"/>
      <c r="AF666" s="150"/>
      <c r="AG666" s="150" t="s">
        <v>256</v>
      </c>
      <c r="AH666" s="150">
        <v>0</v>
      </c>
      <c r="AI666" s="150"/>
      <c r="AJ666" s="150"/>
      <c r="AK666" s="150"/>
      <c r="AL666" s="150"/>
      <c r="AM666" s="150"/>
      <c r="AN666" s="150"/>
      <c r="AO666" s="150"/>
      <c r="AP666" s="150"/>
      <c r="AQ666" s="150"/>
      <c r="AR666" s="150"/>
      <c r="AS666" s="150"/>
      <c r="AT666" s="150"/>
      <c r="AU666" s="150"/>
      <c r="AV666" s="150"/>
      <c r="AW666" s="150"/>
      <c r="AX666" s="150"/>
      <c r="AY666" s="150"/>
      <c r="AZ666" s="150"/>
      <c r="BA666" s="150"/>
      <c r="BB666" s="150"/>
      <c r="BC666" s="150"/>
      <c r="BD666" s="150"/>
      <c r="BE666" s="150"/>
      <c r="BF666" s="150"/>
      <c r="BG666" s="150"/>
      <c r="BH666" s="150"/>
    </row>
    <row r="667" spans="1:60" outlineLevel="1">
      <c r="A667" s="157"/>
      <c r="B667" s="158"/>
      <c r="C667" s="183" t="s">
        <v>832</v>
      </c>
      <c r="D667" s="181"/>
      <c r="E667" s="182">
        <v>37.145000000000003</v>
      </c>
      <c r="F667" s="159"/>
      <c r="G667" s="159"/>
      <c r="H667" s="159"/>
      <c r="I667" s="159"/>
      <c r="J667" s="159"/>
      <c r="K667" s="159"/>
      <c r="L667" s="159"/>
      <c r="M667" s="159"/>
      <c r="N667" s="159"/>
      <c r="O667" s="159"/>
      <c r="P667" s="159"/>
      <c r="Q667" s="159"/>
      <c r="R667" s="159"/>
      <c r="S667" s="159"/>
      <c r="T667" s="159"/>
      <c r="U667" s="159"/>
      <c r="V667" s="159"/>
      <c r="W667" s="159"/>
      <c r="X667" s="150"/>
      <c r="Y667" s="150"/>
      <c r="Z667" s="150"/>
      <c r="AA667" s="150"/>
      <c r="AB667" s="150"/>
      <c r="AC667" s="150"/>
      <c r="AD667" s="150"/>
      <c r="AE667" s="150"/>
      <c r="AF667" s="150"/>
      <c r="AG667" s="150" t="s">
        <v>256</v>
      </c>
      <c r="AH667" s="150">
        <v>0</v>
      </c>
      <c r="AI667" s="150"/>
      <c r="AJ667" s="150"/>
      <c r="AK667" s="150"/>
      <c r="AL667" s="150"/>
      <c r="AM667" s="150"/>
      <c r="AN667" s="150"/>
      <c r="AO667" s="150"/>
      <c r="AP667" s="150"/>
      <c r="AQ667" s="150"/>
      <c r="AR667" s="150"/>
      <c r="AS667" s="150"/>
      <c r="AT667" s="150"/>
      <c r="AU667" s="150"/>
      <c r="AV667" s="150"/>
      <c r="AW667" s="150"/>
      <c r="AX667" s="150"/>
      <c r="AY667" s="150"/>
      <c r="AZ667" s="150"/>
      <c r="BA667" s="150"/>
      <c r="BB667" s="150"/>
      <c r="BC667" s="150"/>
      <c r="BD667" s="150"/>
      <c r="BE667" s="150"/>
      <c r="BF667" s="150"/>
      <c r="BG667" s="150"/>
      <c r="BH667" s="150"/>
    </row>
    <row r="668" spans="1:60" outlineLevel="1">
      <c r="A668" s="157"/>
      <c r="B668" s="158"/>
      <c r="C668" s="234"/>
      <c r="D668" s="235"/>
      <c r="E668" s="235"/>
      <c r="F668" s="235"/>
      <c r="G668" s="235"/>
      <c r="H668" s="159"/>
      <c r="I668" s="159"/>
      <c r="J668" s="159"/>
      <c r="K668" s="159"/>
      <c r="L668" s="159"/>
      <c r="M668" s="159"/>
      <c r="N668" s="159"/>
      <c r="O668" s="159"/>
      <c r="P668" s="159"/>
      <c r="Q668" s="159"/>
      <c r="R668" s="159"/>
      <c r="S668" s="159"/>
      <c r="T668" s="159"/>
      <c r="U668" s="159"/>
      <c r="V668" s="159"/>
      <c r="W668" s="159"/>
      <c r="X668" s="150"/>
      <c r="Y668" s="150"/>
      <c r="Z668" s="150"/>
      <c r="AA668" s="150"/>
      <c r="AB668" s="150"/>
      <c r="AC668" s="150"/>
      <c r="AD668" s="150"/>
      <c r="AE668" s="150"/>
      <c r="AF668" s="150"/>
      <c r="AG668" s="150" t="s">
        <v>137</v>
      </c>
      <c r="AH668" s="150"/>
      <c r="AI668" s="150"/>
      <c r="AJ668" s="150"/>
      <c r="AK668" s="150"/>
      <c r="AL668" s="150"/>
      <c r="AM668" s="150"/>
      <c r="AN668" s="150"/>
      <c r="AO668" s="150"/>
      <c r="AP668" s="150"/>
      <c r="AQ668" s="150"/>
      <c r="AR668" s="150"/>
      <c r="AS668" s="150"/>
      <c r="AT668" s="150"/>
      <c r="AU668" s="150"/>
      <c r="AV668" s="150"/>
      <c r="AW668" s="150"/>
      <c r="AX668" s="150"/>
      <c r="AY668" s="150"/>
      <c r="AZ668" s="150"/>
      <c r="BA668" s="150"/>
      <c r="BB668" s="150"/>
      <c r="BC668" s="150"/>
      <c r="BD668" s="150"/>
      <c r="BE668" s="150"/>
      <c r="BF668" s="150"/>
      <c r="BG668" s="150"/>
      <c r="BH668" s="150"/>
    </row>
    <row r="669" spans="1:60" outlineLevel="1">
      <c r="A669" s="167">
        <v>167</v>
      </c>
      <c r="B669" s="168" t="s">
        <v>836</v>
      </c>
      <c r="C669" s="177" t="s">
        <v>837</v>
      </c>
      <c r="D669" s="169" t="s">
        <v>503</v>
      </c>
      <c r="E669" s="170">
        <v>37.145000000000003</v>
      </c>
      <c r="F669" s="171"/>
      <c r="G669" s="172">
        <f>ROUND(E669*F669,2)</f>
        <v>0</v>
      </c>
      <c r="H669" s="171"/>
      <c r="I669" s="172">
        <f>ROUND(E669*H669,2)</f>
        <v>0</v>
      </c>
      <c r="J669" s="171"/>
      <c r="K669" s="172">
        <f>ROUND(E669*J669,2)</f>
        <v>0</v>
      </c>
      <c r="L669" s="172">
        <v>21</v>
      </c>
      <c r="M669" s="172">
        <f>G669*(1+L669/100)</f>
        <v>0</v>
      </c>
      <c r="N669" s="172">
        <v>0</v>
      </c>
      <c r="O669" s="172">
        <f>ROUND(E669*N669,2)</f>
        <v>0</v>
      </c>
      <c r="P669" s="172">
        <v>0</v>
      </c>
      <c r="Q669" s="172">
        <f>ROUND(E669*P669,2)</f>
        <v>0</v>
      </c>
      <c r="R669" s="172"/>
      <c r="S669" s="172" t="s">
        <v>200</v>
      </c>
      <c r="T669" s="173" t="s">
        <v>133</v>
      </c>
      <c r="U669" s="159">
        <v>0</v>
      </c>
      <c r="V669" s="159">
        <f>ROUND(E669*U669,2)</f>
        <v>0</v>
      </c>
      <c r="W669" s="159"/>
      <c r="X669" s="150"/>
      <c r="Y669" s="150"/>
      <c r="Z669" s="150"/>
      <c r="AA669" s="150"/>
      <c r="AB669" s="150"/>
      <c r="AC669" s="150"/>
      <c r="AD669" s="150"/>
      <c r="AE669" s="150"/>
      <c r="AF669" s="150"/>
      <c r="AG669" s="150" t="s">
        <v>547</v>
      </c>
      <c r="AH669" s="150"/>
      <c r="AI669" s="150"/>
      <c r="AJ669" s="150"/>
      <c r="AK669" s="150"/>
      <c r="AL669" s="150"/>
      <c r="AM669" s="150"/>
      <c r="AN669" s="150"/>
      <c r="AO669" s="150"/>
      <c r="AP669" s="150"/>
      <c r="AQ669" s="150"/>
      <c r="AR669" s="150"/>
      <c r="AS669" s="150"/>
      <c r="AT669" s="150"/>
      <c r="AU669" s="150"/>
      <c r="AV669" s="150"/>
      <c r="AW669" s="150"/>
      <c r="AX669" s="150"/>
      <c r="AY669" s="150"/>
      <c r="AZ669" s="150"/>
      <c r="BA669" s="150"/>
      <c r="BB669" s="150"/>
      <c r="BC669" s="150"/>
      <c r="BD669" s="150"/>
      <c r="BE669" s="150"/>
      <c r="BF669" s="150"/>
      <c r="BG669" s="150"/>
      <c r="BH669" s="150"/>
    </row>
    <row r="670" spans="1:60" outlineLevel="1">
      <c r="A670" s="157"/>
      <c r="B670" s="158"/>
      <c r="C670" s="183" t="s">
        <v>548</v>
      </c>
      <c r="D670" s="181"/>
      <c r="E670" s="182"/>
      <c r="F670" s="159"/>
      <c r="G670" s="159"/>
      <c r="H670" s="159"/>
      <c r="I670" s="159"/>
      <c r="J670" s="159"/>
      <c r="K670" s="159"/>
      <c r="L670" s="159"/>
      <c r="M670" s="159"/>
      <c r="N670" s="159"/>
      <c r="O670" s="159"/>
      <c r="P670" s="159"/>
      <c r="Q670" s="159"/>
      <c r="R670" s="159"/>
      <c r="S670" s="159"/>
      <c r="T670" s="159"/>
      <c r="U670" s="159"/>
      <c r="V670" s="159"/>
      <c r="W670" s="159"/>
      <c r="X670" s="150"/>
      <c r="Y670" s="150"/>
      <c r="Z670" s="150"/>
      <c r="AA670" s="150"/>
      <c r="AB670" s="150"/>
      <c r="AC670" s="150"/>
      <c r="AD670" s="150"/>
      <c r="AE670" s="150"/>
      <c r="AF670" s="150"/>
      <c r="AG670" s="150" t="s">
        <v>256</v>
      </c>
      <c r="AH670" s="150">
        <v>0</v>
      </c>
      <c r="AI670" s="150"/>
      <c r="AJ670" s="150"/>
      <c r="AK670" s="150"/>
      <c r="AL670" s="150"/>
      <c r="AM670" s="150"/>
      <c r="AN670" s="150"/>
      <c r="AO670" s="150"/>
      <c r="AP670" s="150"/>
      <c r="AQ670" s="150"/>
      <c r="AR670" s="150"/>
      <c r="AS670" s="150"/>
      <c r="AT670" s="150"/>
      <c r="AU670" s="150"/>
      <c r="AV670" s="150"/>
      <c r="AW670" s="150"/>
      <c r="AX670" s="150"/>
      <c r="AY670" s="150"/>
      <c r="AZ670" s="150"/>
      <c r="BA670" s="150"/>
      <c r="BB670" s="150"/>
      <c r="BC670" s="150"/>
      <c r="BD670" s="150"/>
      <c r="BE670" s="150"/>
      <c r="BF670" s="150"/>
      <c r="BG670" s="150"/>
      <c r="BH670" s="150"/>
    </row>
    <row r="671" spans="1:60" outlineLevel="1">
      <c r="A671" s="157"/>
      <c r="B671" s="158"/>
      <c r="C671" s="183" t="s">
        <v>831</v>
      </c>
      <c r="D671" s="181"/>
      <c r="E671" s="182"/>
      <c r="F671" s="159"/>
      <c r="G671" s="159"/>
      <c r="H671" s="159"/>
      <c r="I671" s="159"/>
      <c r="J671" s="159"/>
      <c r="K671" s="159"/>
      <c r="L671" s="159"/>
      <c r="M671" s="159"/>
      <c r="N671" s="159"/>
      <c r="O671" s="159"/>
      <c r="P671" s="159"/>
      <c r="Q671" s="159"/>
      <c r="R671" s="159"/>
      <c r="S671" s="159"/>
      <c r="T671" s="159"/>
      <c r="U671" s="159"/>
      <c r="V671" s="159"/>
      <c r="W671" s="159"/>
      <c r="X671" s="150"/>
      <c r="Y671" s="150"/>
      <c r="Z671" s="150"/>
      <c r="AA671" s="150"/>
      <c r="AB671" s="150"/>
      <c r="AC671" s="150"/>
      <c r="AD671" s="150"/>
      <c r="AE671" s="150"/>
      <c r="AF671" s="150"/>
      <c r="AG671" s="150" t="s">
        <v>256</v>
      </c>
      <c r="AH671" s="150">
        <v>0</v>
      </c>
      <c r="AI671" s="150"/>
      <c r="AJ671" s="150"/>
      <c r="AK671" s="150"/>
      <c r="AL671" s="150"/>
      <c r="AM671" s="150"/>
      <c r="AN671" s="150"/>
      <c r="AO671" s="150"/>
      <c r="AP671" s="150"/>
      <c r="AQ671" s="150"/>
      <c r="AR671" s="150"/>
      <c r="AS671" s="150"/>
      <c r="AT671" s="150"/>
      <c r="AU671" s="150"/>
      <c r="AV671" s="150"/>
      <c r="AW671" s="150"/>
      <c r="AX671" s="150"/>
      <c r="AY671" s="150"/>
      <c r="AZ671" s="150"/>
      <c r="BA671" s="150"/>
      <c r="BB671" s="150"/>
      <c r="BC671" s="150"/>
      <c r="BD671" s="150"/>
      <c r="BE671" s="150"/>
      <c r="BF671" s="150"/>
      <c r="BG671" s="150"/>
      <c r="BH671" s="150"/>
    </row>
    <row r="672" spans="1:60" outlineLevel="1">
      <c r="A672" s="157"/>
      <c r="B672" s="158"/>
      <c r="C672" s="183" t="s">
        <v>832</v>
      </c>
      <c r="D672" s="181"/>
      <c r="E672" s="182">
        <v>37.145000000000003</v>
      </c>
      <c r="F672" s="159"/>
      <c r="G672" s="159"/>
      <c r="H672" s="159"/>
      <c r="I672" s="159"/>
      <c r="J672" s="159"/>
      <c r="K672" s="159"/>
      <c r="L672" s="159"/>
      <c r="M672" s="159"/>
      <c r="N672" s="159"/>
      <c r="O672" s="159"/>
      <c r="P672" s="159"/>
      <c r="Q672" s="159"/>
      <c r="R672" s="159"/>
      <c r="S672" s="159"/>
      <c r="T672" s="159"/>
      <c r="U672" s="159"/>
      <c r="V672" s="159"/>
      <c r="W672" s="159"/>
      <c r="X672" s="150"/>
      <c r="Y672" s="150"/>
      <c r="Z672" s="150"/>
      <c r="AA672" s="150"/>
      <c r="AB672" s="150"/>
      <c r="AC672" s="150"/>
      <c r="AD672" s="150"/>
      <c r="AE672" s="150"/>
      <c r="AF672" s="150"/>
      <c r="AG672" s="150" t="s">
        <v>256</v>
      </c>
      <c r="AH672" s="150">
        <v>0</v>
      </c>
      <c r="AI672" s="150"/>
      <c r="AJ672" s="150"/>
      <c r="AK672" s="150"/>
      <c r="AL672" s="150"/>
      <c r="AM672" s="150"/>
      <c r="AN672" s="150"/>
      <c r="AO672" s="150"/>
      <c r="AP672" s="150"/>
      <c r="AQ672" s="150"/>
      <c r="AR672" s="150"/>
      <c r="AS672" s="150"/>
      <c r="AT672" s="150"/>
      <c r="AU672" s="150"/>
      <c r="AV672" s="150"/>
      <c r="AW672" s="150"/>
      <c r="AX672" s="150"/>
      <c r="AY672" s="150"/>
      <c r="AZ672" s="150"/>
      <c r="BA672" s="150"/>
      <c r="BB672" s="150"/>
      <c r="BC672" s="150"/>
      <c r="BD672" s="150"/>
      <c r="BE672" s="150"/>
      <c r="BF672" s="150"/>
      <c r="BG672" s="150"/>
      <c r="BH672" s="150"/>
    </row>
    <row r="673" spans="1:60" outlineLevel="1">
      <c r="A673" s="157"/>
      <c r="B673" s="158"/>
      <c r="C673" s="234"/>
      <c r="D673" s="235"/>
      <c r="E673" s="235"/>
      <c r="F673" s="235"/>
      <c r="G673" s="235"/>
      <c r="H673" s="159"/>
      <c r="I673" s="159"/>
      <c r="J673" s="159"/>
      <c r="K673" s="159"/>
      <c r="L673" s="159"/>
      <c r="M673" s="159"/>
      <c r="N673" s="159"/>
      <c r="O673" s="159"/>
      <c r="P673" s="159"/>
      <c r="Q673" s="159"/>
      <c r="R673" s="159"/>
      <c r="S673" s="159"/>
      <c r="T673" s="159"/>
      <c r="U673" s="159"/>
      <c r="V673" s="159"/>
      <c r="W673" s="159"/>
      <c r="X673" s="150"/>
      <c r="Y673" s="150"/>
      <c r="Z673" s="150"/>
      <c r="AA673" s="150"/>
      <c r="AB673" s="150"/>
      <c r="AC673" s="150"/>
      <c r="AD673" s="150"/>
      <c r="AE673" s="150"/>
      <c r="AF673" s="150"/>
      <c r="AG673" s="150" t="s">
        <v>137</v>
      </c>
      <c r="AH673" s="150"/>
      <c r="AI673" s="150"/>
      <c r="AJ673" s="150"/>
      <c r="AK673" s="150"/>
      <c r="AL673" s="150"/>
      <c r="AM673" s="150"/>
      <c r="AN673" s="150"/>
      <c r="AO673" s="150"/>
      <c r="AP673" s="150"/>
      <c r="AQ673" s="150"/>
      <c r="AR673" s="150"/>
      <c r="AS673" s="150"/>
      <c r="AT673" s="150"/>
      <c r="AU673" s="150"/>
      <c r="AV673" s="150"/>
      <c r="AW673" s="150"/>
      <c r="AX673" s="150"/>
      <c r="AY673" s="150"/>
      <c r="AZ673" s="150"/>
      <c r="BA673" s="150"/>
      <c r="BB673" s="150"/>
      <c r="BC673" s="150"/>
      <c r="BD673" s="150"/>
      <c r="BE673" s="150"/>
      <c r="BF673" s="150"/>
      <c r="BG673" s="150"/>
      <c r="BH673" s="150"/>
    </row>
    <row r="674" spans="1:60">
      <c r="A674" s="5"/>
      <c r="B674" s="6"/>
      <c r="C674" s="178"/>
      <c r="D674" s="8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AE674">
        <v>15</v>
      </c>
      <c r="AF674">
        <v>21</v>
      </c>
    </row>
    <row r="675" spans="1:60">
      <c r="A675" s="153"/>
      <c r="B675" s="154" t="s">
        <v>29</v>
      </c>
      <c r="C675" s="179"/>
      <c r="D675" s="155"/>
      <c r="E675" s="156"/>
      <c r="F675" s="156"/>
      <c r="G675" s="175">
        <f>G8+G302+G357+G394+G432+G592+G603+G607+G616+G635+G652</f>
        <v>0</v>
      </c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AE675">
        <f>SUMIF(L7:L673,AE674,G7:G673)</f>
        <v>0</v>
      </c>
      <c r="AF675">
        <f>SUMIF(L7:L673,AF674,G7:G673)</f>
        <v>0</v>
      </c>
      <c r="AG675" t="s">
        <v>213</v>
      </c>
    </row>
    <row r="676" spans="1:60">
      <c r="A676" s="251" t="s">
        <v>838</v>
      </c>
      <c r="B676" s="251"/>
      <c r="C676" s="178"/>
      <c r="D676" s="8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60">
      <c r="A677" s="5"/>
      <c r="B677" s="6" t="s">
        <v>839</v>
      </c>
      <c r="C677" s="178" t="s">
        <v>840</v>
      </c>
      <c r="D677" s="8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AG677" t="s">
        <v>841</v>
      </c>
    </row>
    <row r="678" spans="1:60">
      <c r="A678" s="5"/>
      <c r="B678" s="6" t="s">
        <v>842</v>
      </c>
      <c r="C678" s="178" t="s">
        <v>843</v>
      </c>
      <c r="D678" s="8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AG678" t="s">
        <v>844</v>
      </c>
    </row>
    <row r="679" spans="1:60">
      <c r="A679" s="5"/>
      <c r="B679" s="6"/>
      <c r="C679" s="178" t="s">
        <v>845</v>
      </c>
      <c r="D679" s="8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AG679" t="s">
        <v>846</v>
      </c>
    </row>
    <row r="680" spans="1:60">
      <c r="A680" s="5"/>
      <c r="B680" s="6"/>
      <c r="C680" s="178"/>
      <c r="D680" s="8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60">
      <c r="C681" s="180"/>
      <c r="D681" s="141"/>
      <c r="AG681" t="s">
        <v>218</v>
      </c>
    </row>
    <row r="682" spans="1:60">
      <c r="D682" s="141"/>
    </row>
    <row r="683" spans="1:60">
      <c r="D683" s="141"/>
    </row>
    <row r="684" spans="1:60">
      <c r="D684" s="141"/>
    </row>
    <row r="685" spans="1:60">
      <c r="D685" s="141"/>
    </row>
    <row r="686" spans="1:60">
      <c r="D686" s="141"/>
    </row>
    <row r="687" spans="1:60">
      <c r="D687" s="141"/>
    </row>
    <row r="688" spans="1:60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</sheetData>
  <sheetProtection password="EF64" sheet="1"/>
  <mergeCells count="266">
    <mergeCell ref="A676:B676"/>
    <mergeCell ref="C10:G10"/>
    <mergeCell ref="C11:G11"/>
    <mergeCell ref="C13:G13"/>
    <mergeCell ref="C14:G14"/>
    <mergeCell ref="C16:G16"/>
    <mergeCell ref="C17:G17"/>
    <mergeCell ref="C19:G19"/>
    <mergeCell ref="C20:G20"/>
    <mergeCell ref="C22:G22"/>
    <mergeCell ref="C23:G23"/>
    <mergeCell ref="C25:G25"/>
    <mergeCell ref="A1:G1"/>
    <mergeCell ref="C2:G2"/>
    <mergeCell ref="C3:G3"/>
    <mergeCell ref="C4:G4"/>
    <mergeCell ref="C36:G36"/>
    <mergeCell ref="C38:G38"/>
    <mergeCell ref="C41:G41"/>
    <mergeCell ref="C43:G43"/>
    <mergeCell ref="C45:G45"/>
    <mergeCell ref="C47:G47"/>
    <mergeCell ref="C26:G26"/>
    <mergeCell ref="C28:G28"/>
    <mergeCell ref="C29:G29"/>
    <mergeCell ref="C31:G31"/>
    <mergeCell ref="C32:G32"/>
    <mergeCell ref="C34:G34"/>
    <mergeCell ref="C84:G84"/>
    <mergeCell ref="C86:G86"/>
    <mergeCell ref="C100:G100"/>
    <mergeCell ref="C102:G102"/>
    <mergeCell ref="C104:G104"/>
    <mergeCell ref="C106:G106"/>
    <mergeCell ref="C52:G52"/>
    <mergeCell ref="C54:G54"/>
    <mergeCell ref="C64:G64"/>
    <mergeCell ref="C66:G66"/>
    <mergeCell ref="C80:G80"/>
    <mergeCell ref="C82:G82"/>
    <mergeCell ref="C132:G132"/>
    <mergeCell ref="C134:G134"/>
    <mergeCell ref="C136:G136"/>
    <mergeCell ref="C138:G138"/>
    <mergeCell ref="C142:G142"/>
    <mergeCell ref="C144:G144"/>
    <mergeCell ref="C116:G116"/>
    <mergeCell ref="C118:G118"/>
    <mergeCell ref="C122:G122"/>
    <mergeCell ref="C124:G124"/>
    <mergeCell ref="C126:G126"/>
    <mergeCell ref="C128:G128"/>
    <mergeCell ref="C157:G157"/>
    <mergeCell ref="C159:G159"/>
    <mergeCell ref="C161:G161"/>
    <mergeCell ref="C162:G162"/>
    <mergeCell ref="C170:G170"/>
    <mergeCell ref="C172:G172"/>
    <mergeCell ref="C146:G146"/>
    <mergeCell ref="C148:G148"/>
    <mergeCell ref="C150:G150"/>
    <mergeCell ref="C152:G152"/>
    <mergeCell ref="C153:G153"/>
    <mergeCell ref="C155:G155"/>
    <mergeCell ref="C190:G190"/>
    <mergeCell ref="C192:G192"/>
    <mergeCell ref="C195:G195"/>
    <mergeCell ref="C197:G197"/>
    <mergeCell ref="C198:G198"/>
    <mergeCell ref="C199:G199"/>
    <mergeCell ref="C173:G173"/>
    <mergeCell ref="C175:G175"/>
    <mergeCell ref="C182:G182"/>
    <mergeCell ref="C184:G184"/>
    <mergeCell ref="C185:G185"/>
    <mergeCell ref="C187:G187"/>
    <mergeCell ref="C214:G214"/>
    <mergeCell ref="C216:G216"/>
    <mergeCell ref="C218:G218"/>
    <mergeCell ref="C220:G220"/>
    <mergeCell ref="C222:G222"/>
    <mergeCell ref="C224:G224"/>
    <mergeCell ref="C201:G201"/>
    <mergeCell ref="C203:G203"/>
    <mergeCell ref="C204:G204"/>
    <mergeCell ref="C208:G208"/>
    <mergeCell ref="C210:G210"/>
    <mergeCell ref="C211:G211"/>
    <mergeCell ref="C246:G246"/>
    <mergeCell ref="C248:G248"/>
    <mergeCell ref="C257:G257"/>
    <mergeCell ref="C259:G259"/>
    <mergeCell ref="C269:G269"/>
    <mergeCell ref="C271:G271"/>
    <mergeCell ref="C226:G226"/>
    <mergeCell ref="C229:G229"/>
    <mergeCell ref="C232:G232"/>
    <mergeCell ref="C234:G234"/>
    <mergeCell ref="C235:G235"/>
    <mergeCell ref="C236:G236"/>
    <mergeCell ref="C291:G291"/>
    <mergeCell ref="C294:G294"/>
    <mergeCell ref="C296:G296"/>
    <mergeCell ref="C298:G298"/>
    <mergeCell ref="C301:G301"/>
    <mergeCell ref="C304:G304"/>
    <mergeCell ref="C272:G272"/>
    <mergeCell ref="C274:G274"/>
    <mergeCell ref="C276:G276"/>
    <mergeCell ref="C278:G278"/>
    <mergeCell ref="C286:G286"/>
    <mergeCell ref="C289:G289"/>
    <mergeCell ref="C334:G334"/>
    <mergeCell ref="C335:G335"/>
    <mergeCell ref="C337:G337"/>
    <mergeCell ref="C342:G342"/>
    <mergeCell ref="C344:G344"/>
    <mergeCell ref="C346:G346"/>
    <mergeCell ref="C306:G306"/>
    <mergeCell ref="C314:G314"/>
    <mergeCell ref="C317:G317"/>
    <mergeCell ref="C324:G324"/>
    <mergeCell ref="C326:G326"/>
    <mergeCell ref="C332:G332"/>
    <mergeCell ref="C367:G367"/>
    <mergeCell ref="C369:G369"/>
    <mergeCell ref="C371:G371"/>
    <mergeCell ref="C373:G373"/>
    <mergeCell ref="C375:G375"/>
    <mergeCell ref="C383:G383"/>
    <mergeCell ref="C351:G351"/>
    <mergeCell ref="C356:G356"/>
    <mergeCell ref="C359:G359"/>
    <mergeCell ref="C361:G361"/>
    <mergeCell ref="C363:G363"/>
    <mergeCell ref="C364:G364"/>
    <mergeCell ref="C407:G407"/>
    <mergeCell ref="C409:G409"/>
    <mergeCell ref="C415:G415"/>
    <mergeCell ref="C417:G417"/>
    <mergeCell ref="C424:G424"/>
    <mergeCell ref="C426:G426"/>
    <mergeCell ref="C390:G390"/>
    <mergeCell ref="C392:G392"/>
    <mergeCell ref="C393:G393"/>
    <mergeCell ref="C396:G396"/>
    <mergeCell ref="C398:G398"/>
    <mergeCell ref="C400:G400"/>
    <mergeCell ref="C442:G442"/>
    <mergeCell ref="C444:G444"/>
    <mergeCell ref="C446:G446"/>
    <mergeCell ref="C448:G448"/>
    <mergeCell ref="C450:G450"/>
    <mergeCell ref="C452:G452"/>
    <mergeCell ref="C428:G428"/>
    <mergeCell ref="C431:G431"/>
    <mergeCell ref="C434:G434"/>
    <mergeCell ref="C436:G436"/>
    <mergeCell ref="C438:G438"/>
    <mergeCell ref="C440:G440"/>
    <mergeCell ref="C465:G465"/>
    <mergeCell ref="C467:G467"/>
    <mergeCell ref="C468:G468"/>
    <mergeCell ref="C470:G470"/>
    <mergeCell ref="C472:G472"/>
    <mergeCell ref="C474:G474"/>
    <mergeCell ref="C453:G453"/>
    <mergeCell ref="C455:G455"/>
    <mergeCell ref="C457:G457"/>
    <mergeCell ref="C459:G459"/>
    <mergeCell ref="C462:G462"/>
    <mergeCell ref="C464:G464"/>
    <mergeCell ref="C487:G487"/>
    <mergeCell ref="C489:G489"/>
    <mergeCell ref="C491:G491"/>
    <mergeCell ref="C493:G493"/>
    <mergeCell ref="C495:G495"/>
    <mergeCell ref="C497:G497"/>
    <mergeCell ref="C475:G475"/>
    <mergeCell ref="C477:G477"/>
    <mergeCell ref="C479:G479"/>
    <mergeCell ref="C481:G481"/>
    <mergeCell ref="C483:G483"/>
    <mergeCell ref="C485:G485"/>
    <mergeCell ref="C510:G510"/>
    <mergeCell ref="C511:G511"/>
    <mergeCell ref="C513:G513"/>
    <mergeCell ref="C515:G515"/>
    <mergeCell ref="C517:G517"/>
    <mergeCell ref="C520:G520"/>
    <mergeCell ref="C499:G499"/>
    <mergeCell ref="C501:G501"/>
    <mergeCell ref="C503:G503"/>
    <mergeCell ref="C505:G505"/>
    <mergeCell ref="C507:G507"/>
    <mergeCell ref="C508:G508"/>
    <mergeCell ref="C537:G537"/>
    <mergeCell ref="C539:G539"/>
    <mergeCell ref="C541:G541"/>
    <mergeCell ref="C543:G543"/>
    <mergeCell ref="C545:G545"/>
    <mergeCell ref="C547:G547"/>
    <mergeCell ref="C523:G523"/>
    <mergeCell ref="C526:G526"/>
    <mergeCell ref="C529:G529"/>
    <mergeCell ref="C531:G531"/>
    <mergeCell ref="C533:G533"/>
    <mergeCell ref="C535:G535"/>
    <mergeCell ref="C561:G561"/>
    <mergeCell ref="C563:G563"/>
    <mergeCell ref="C565:G565"/>
    <mergeCell ref="C567:G567"/>
    <mergeCell ref="C569:G569"/>
    <mergeCell ref="C571:G571"/>
    <mergeCell ref="C549:G549"/>
    <mergeCell ref="C551:G551"/>
    <mergeCell ref="C553:G553"/>
    <mergeCell ref="C555:G555"/>
    <mergeCell ref="C557:G557"/>
    <mergeCell ref="C559:G559"/>
    <mergeCell ref="C585:G585"/>
    <mergeCell ref="C587:G587"/>
    <mergeCell ref="C589:G589"/>
    <mergeCell ref="C591:G591"/>
    <mergeCell ref="C594:G594"/>
    <mergeCell ref="C595:G595"/>
    <mergeCell ref="C573:G573"/>
    <mergeCell ref="C575:G575"/>
    <mergeCell ref="C577:G577"/>
    <mergeCell ref="C579:G579"/>
    <mergeCell ref="C581:G581"/>
    <mergeCell ref="C583:G583"/>
    <mergeCell ref="C615:G615"/>
    <mergeCell ref="C618:G618"/>
    <mergeCell ref="C619:G619"/>
    <mergeCell ref="C621:G621"/>
    <mergeCell ref="C622:G622"/>
    <mergeCell ref="C624:G624"/>
    <mergeCell ref="C597:G597"/>
    <mergeCell ref="C598:G598"/>
    <mergeCell ref="C600:G600"/>
    <mergeCell ref="C602:G602"/>
    <mergeCell ref="C606:G606"/>
    <mergeCell ref="C609:G609"/>
    <mergeCell ref="C639:G639"/>
    <mergeCell ref="C640:G640"/>
    <mergeCell ref="C641:G641"/>
    <mergeCell ref="C643:G643"/>
    <mergeCell ref="C645:G645"/>
    <mergeCell ref="C646:G646"/>
    <mergeCell ref="C625:G625"/>
    <mergeCell ref="C627:G627"/>
    <mergeCell ref="C628:G628"/>
    <mergeCell ref="C630:G630"/>
    <mergeCell ref="C634:G634"/>
    <mergeCell ref="C637:G637"/>
    <mergeCell ref="C662:G662"/>
    <mergeCell ref="C664:G664"/>
    <mergeCell ref="C668:G668"/>
    <mergeCell ref="C673:G673"/>
    <mergeCell ref="C647:G647"/>
    <mergeCell ref="C649:G649"/>
    <mergeCell ref="C651:G651"/>
    <mergeCell ref="C654:G654"/>
    <mergeCell ref="C656:G656"/>
    <mergeCell ref="C658:G65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552" activePane="bottomLeft" state="frozen"/>
      <selection pane="bottomLeft" activeCell="C561" sqref="C561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0" t="s">
        <v>219</v>
      </c>
      <c r="B1" s="240"/>
      <c r="C1" s="240"/>
      <c r="D1" s="240"/>
      <c r="E1" s="240"/>
      <c r="F1" s="240"/>
      <c r="G1" s="240"/>
      <c r="AG1" t="s">
        <v>102</v>
      </c>
    </row>
    <row r="2" spans="1:60" ht="24.95" customHeight="1">
      <c r="A2" s="142" t="s">
        <v>7</v>
      </c>
      <c r="B2" s="77" t="s">
        <v>43</v>
      </c>
      <c r="C2" s="241" t="s">
        <v>44</v>
      </c>
      <c r="D2" s="242"/>
      <c r="E2" s="242"/>
      <c r="F2" s="242"/>
      <c r="G2" s="243"/>
      <c r="AG2" t="s">
        <v>103</v>
      </c>
    </row>
    <row r="3" spans="1:60" ht="24.95" customHeight="1">
      <c r="A3" s="142" t="s">
        <v>8</v>
      </c>
      <c r="B3" s="77" t="s">
        <v>49</v>
      </c>
      <c r="C3" s="241" t="s">
        <v>50</v>
      </c>
      <c r="D3" s="242"/>
      <c r="E3" s="242"/>
      <c r="F3" s="242"/>
      <c r="G3" s="243"/>
      <c r="AC3" s="89" t="s">
        <v>220</v>
      </c>
      <c r="AG3" t="s">
        <v>105</v>
      </c>
    </row>
    <row r="4" spans="1:60" ht="24.95" customHeight="1">
      <c r="A4" s="143" t="s">
        <v>9</v>
      </c>
      <c r="B4" s="144" t="s">
        <v>52</v>
      </c>
      <c r="C4" s="244" t="s">
        <v>53</v>
      </c>
      <c r="D4" s="245"/>
      <c r="E4" s="245"/>
      <c r="F4" s="245"/>
      <c r="G4" s="246"/>
      <c r="AG4" t="s">
        <v>106</v>
      </c>
    </row>
    <row r="5" spans="1:60">
      <c r="D5" s="141"/>
    </row>
    <row r="6" spans="1:60" ht="38.25">
      <c r="A6" s="146" t="s">
        <v>107</v>
      </c>
      <c r="B6" s="148" t="s">
        <v>108</v>
      </c>
      <c r="C6" s="148" t="s">
        <v>109</v>
      </c>
      <c r="D6" s="147" t="s">
        <v>110</v>
      </c>
      <c r="E6" s="146" t="s">
        <v>111</v>
      </c>
      <c r="F6" s="145" t="s">
        <v>112</v>
      </c>
      <c r="G6" s="146" t="s">
        <v>29</v>
      </c>
      <c r="H6" s="149" t="s">
        <v>30</v>
      </c>
      <c r="I6" s="149" t="s">
        <v>113</v>
      </c>
      <c r="J6" s="149" t="s">
        <v>31</v>
      </c>
      <c r="K6" s="149" t="s">
        <v>114</v>
      </c>
      <c r="L6" s="149" t="s">
        <v>115</v>
      </c>
      <c r="M6" s="149" t="s">
        <v>116</v>
      </c>
      <c r="N6" s="149" t="s">
        <v>117</v>
      </c>
      <c r="O6" s="149" t="s">
        <v>118</v>
      </c>
      <c r="P6" s="149" t="s">
        <v>119</v>
      </c>
      <c r="Q6" s="149" t="s">
        <v>120</v>
      </c>
      <c r="R6" s="149" t="s">
        <v>121</v>
      </c>
      <c r="S6" s="149" t="s">
        <v>122</v>
      </c>
      <c r="T6" s="149" t="s">
        <v>123</v>
      </c>
      <c r="U6" s="149" t="s">
        <v>124</v>
      </c>
      <c r="V6" s="149" t="s">
        <v>125</v>
      </c>
      <c r="W6" s="149" t="s">
        <v>126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127</v>
      </c>
      <c r="B8" s="162" t="s">
        <v>68</v>
      </c>
      <c r="C8" s="176" t="s">
        <v>69</v>
      </c>
      <c r="D8" s="163"/>
      <c r="E8" s="164"/>
      <c r="F8" s="165"/>
      <c r="G8" s="165">
        <f>SUMIF(AG9:AG29,"&lt;&gt;NOR",G9:G29)</f>
        <v>0</v>
      </c>
      <c r="H8" s="165"/>
      <c r="I8" s="165">
        <f>SUM(I9:I29)</f>
        <v>0</v>
      </c>
      <c r="J8" s="165"/>
      <c r="K8" s="165">
        <f>SUM(K9:K29)</f>
        <v>0</v>
      </c>
      <c r="L8" s="165"/>
      <c r="M8" s="165">
        <f>SUM(M9:M29)</f>
        <v>0</v>
      </c>
      <c r="N8" s="165"/>
      <c r="O8" s="165">
        <f>SUM(O9:O29)</f>
        <v>4.67</v>
      </c>
      <c r="P8" s="165"/>
      <c r="Q8" s="165">
        <f>SUM(Q9:Q29)</f>
        <v>0</v>
      </c>
      <c r="R8" s="165"/>
      <c r="S8" s="165"/>
      <c r="T8" s="166"/>
      <c r="U8" s="160"/>
      <c r="V8" s="160">
        <f>SUM(V9:V29)</f>
        <v>23.41</v>
      </c>
      <c r="W8" s="160"/>
      <c r="AG8" t="s">
        <v>128</v>
      </c>
    </row>
    <row r="9" spans="1:60" outlineLevel="1">
      <c r="A9" s="167">
        <v>1</v>
      </c>
      <c r="B9" s="168" t="s">
        <v>847</v>
      </c>
      <c r="C9" s="177" t="s">
        <v>848</v>
      </c>
      <c r="D9" s="169" t="s">
        <v>266</v>
      </c>
      <c r="E9" s="170">
        <v>0.378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2.16</v>
      </c>
      <c r="O9" s="172">
        <f>ROUND(E9*N9,2)</f>
        <v>0.82</v>
      </c>
      <c r="P9" s="172">
        <v>0</v>
      </c>
      <c r="Q9" s="172">
        <f>ROUND(E9*P9,2)</f>
        <v>0</v>
      </c>
      <c r="R9" s="172" t="s">
        <v>849</v>
      </c>
      <c r="S9" s="172" t="s">
        <v>132</v>
      </c>
      <c r="T9" s="173" t="s">
        <v>493</v>
      </c>
      <c r="U9" s="159">
        <v>1.085</v>
      </c>
      <c r="V9" s="159">
        <f>ROUND(E9*U9,2)</f>
        <v>0.41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226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183" t="s">
        <v>850</v>
      </c>
      <c r="D10" s="181"/>
      <c r="E10" s="182">
        <v>0.378</v>
      </c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256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234"/>
      <c r="D11" s="235"/>
      <c r="E11" s="235"/>
      <c r="F11" s="235"/>
      <c r="G11" s="235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137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67">
        <v>2</v>
      </c>
      <c r="B12" s="168" t="s">
        <v>851</v>
      </c>
      <c r="C12" s="177" t="s">
        <v>852</v>
      </c>
      <c r="D12" s="169" t="s">
        <v>223</v>
      </c>
      <c r="E12" s="170">
        <v>10.3302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2">
        <v>3.9199999999999999E-2</v>
      </c>
      <c r="O12" s="172">
        <f>ROUND(E12*N12,2)</f>
        <v>0.4</v>
      </c>
      <c r="P12" s="172">
        <v>0</v>
      </c>
      <c r="Q12" s="172">
        <f>ROUND(E12*P12,2)</f>
        <v>0</v>
      </c>
      <c r="R12" s="172" t="s">
        <v>853</v>
      </c>
      <c r="S12" s="172" t="s">
        <v>132</v>
      </c>
      <c r="T12" s="173" t="s">
        <v>225</v>
      </c>
      <c r="U12" s="159">
        <v>1.6</v>
      </c>
      <c r="V12" s="159">
        <f>ROUND(E12*U12,2)</f>
        <v>16.53</v>
      </c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226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2.5" outlineLevel="1">
      <c r="A13" s="157"/>
      <c r="B13" s="158"/>
      <c r="C13" s="247" t="s">
        <v>854</v>
      </c>
      <c r="D13" s="248"/>
      <c r="E13" s="248"/>
      <c r="F13" s="248"/>
      <c r="G13" s="248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228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74" t="str">
        <f>C13</f>
        <v>svislé nebo šikmé (odkloněné) , půdorysně přímé nebo zalomené, stěn základových desek ve volných nebo zapažených jámách, rýhách, šachtách, včetně případných vzpěr,</v>
      </c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183" t="s">
        <v>855</v>
      </c>
      <c r="D14" s="181"/>
      <c r="E14" s="182">
        <v>0.3402</v>
      </c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256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183" t="s">
        <v>856</v>
      </c>
      <c r="D15" s="181"/>
      <c r="E15" s="182">
        <v>1.89</v>
      </c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256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57"/>
      <c r="B16" s="158"/>
      <c r="C16" s="183" t="s">
        <v>857</v>
      </c>
      <c r="D16" s="181"/>
      <c r="E16" s="182">
        <v>8.1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256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57"/>
      <c r="B17" s="158"/>
      <c r="C17" s="234"/>
      <c r="D17" s="235"/>
      <c r="E17" s="235"/>
      <c r="F17" s="235"/>
      <c r="G17" s="235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137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67">
        <v>3</v>
      </c>
      <c r="B18" s="168" t="s">
        <v>858</v>
      </c>
      <c r="C18" s="177" t="s">
        <v>859</v>
      </c>
      <c r="D18" s="169" t="s">
        <v>223</v>
      </c>
      <c r="E18" s="170">
        <v>10.33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2">
        <v>0</v>
      </c>
      <c r="O18" s="172">
        <f>ROUND(E18*N18,2)</f>
        <v>0</v>
      </c>
      <c r="P18" s="172">
        <v>0</v>
      </c>
      <c r="Q18" s="172">
        <f>ROUND(E18*P18,2)</f>
        <v>0</v>
      </c>
      <c r="R18" s="172" t="s">
        <v>853</v>
      </c>
      <c r="S18" s="172" t="s">
        <v>132</v>
      </c>
      <c r="T18" s="173" t="s">
        <v>225</v>
      </c>
      <c r="U18" s="159">
        <v>0.32</v>
      </c>
      <c r="V18" s="159">
        <f>ROUND(E18*U18,2)</f>
        <v>3.31</v>
      </c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226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>
      <c r="A19" s="157"/>
      <c r="B19" s="158"/>
      <c r="C19" s="247" t="s">
        <v>854</v>
      </c>
      <c r="D19" s="248"/>
      <c r="E19" s="248"/>
      <c r="F19" s="248"/>
      <c r="G19" s="248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228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74" t="str">
        <f>C19</f>
        <v>svislé nebo šikmé (odkloněné) , půdorysně přímé nebo zalomené, stěn základových desek ve volných nebo zapažených jámách, rýhách, šachtách, včetně případných vzpěr,</v>
      </c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234"/>
      <c r="D20" s="235"/>
      <c r="E20" s="235"/>
      <c r="F20" s="235"/>
      <c r="G20" s="235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137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1">
      <c r="A21" s="167">
        <v>4</v>
      </c>
      <c r="B21" s="168" t="s">
        <v>860</v>
      </c>
      <c r="C21" s="177" t="s">
        <v>861</v>
      </c>
      <c r="D21" s="169" t="s">
        <v>503</v>
      </c>
      <c r="E21" s="170">
        <v>0.16700000000000001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2">
        <v>1.0543899999999999</v>
      </c>
      <c r="O21" s="172">
        <f>ROUND(E21*N21,2)</f>
        <v>0.18</v>
      </c>
      <c r="P21" s="172">
        <v>0</v>
      </c>
      <c r="Q21" s="172">
        <f>ROUND(E21*P21,2)</f>
        <v>0</v>
      </c>
      <c r="R21" s="172" t="s">
        <v>853</v>
      </c>
      <c r="S21" s="172" t="s">
        <v>132</v>
      </c>
      <c r="T21" s="173" t="s">
        <v>225</v>
      </c>
      <c r="U21" s="159">
        <v>15.231</v>
      </c>
      <c r="V21" s="159">
        <f>ROUND(E21*U21,2)</f>
        <v>2.54</v>
      </c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226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57"/>
      <c r="B22" s="158"/>
      <c r="C22" s="247" t="s">
        <v>862</v>
      </c>
      <c r="D22" s="248"/>
      <c r="E22" s="248"/>
      <c r="F22" s="248"/>
      <c r="G22" s="24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228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234"/>
      <c r="D23" s="235"/>
      <c r="E23" s="235"/>
      <c r="F23" s="235"/>
      <c r="G23" s="235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137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67">
        <v>5</v>
      </c>
      <c r="B24" s="168" t="s">
        <v>863</v>
      </c>
      <c r="C24" s="177" t="s">
        <v>864</v>
      </c>
      <c r="D24" s="169" t="s">
        <v>266</v>
      </c>
      <c r="E24" s="170">
        <v>1.296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2">
        <v>2.5249999999999999</v>
      </c>
      <c r="O24" s="172">
        <f>ROUND(E24*N24,2)</f>
        <v>3.27</v>
      </c>
      <c r="P24" s="172">
        <v>0</v>
      </c>
      <c r="Q24" s="172">
        <f>ROUND(E24*P24,2)</f>
        <v>0</v>
      </c>
      <c r="R24" s="172"/>
      <c r="S24" s="172" t="s">
        <v>200</v>
      </c>
      <c r="T24" s="173" t="s">
        <v>225</v>
      </c>
      <c r="U24" s="159">
        <v>0.47699999999999998</v>
      </c>
      <c r="V24" s="159">
        <f>ROUND(E24*U24,2)</f>
        <v>0.62</v>
      </c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226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>
      <c r="A25" s="157"/>
      <c r="B25" s="158"/>
      <c r="C25" s="232" t="s">
        <v>865</v>
      </c>
      <c r="D25" s="233"/>
      <c r="E25" s="233"/>
      <c r="F25" s="233"/>
      <c r="G25" s="233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135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57"/>
      <c r="B26" s="158"/>
      <c r="C26" s="183" t="s">
        <v>866</v>
      </c>
      <c r="D26" s="181"/>
      <c r="E26" s="182">
        <v>0.56699999999999995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256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183" t="s">
        <v>867</v>
      </c>
      <c r="D27" s="181"/>
      <c r="E27" s="182">
        <v>0.56699999999999995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256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183" t="s">
        <v>868</v>
      </c>
      <c r="D28" s="181"/>
      <c r="E28" s="182">
        <v>0.16200000000000001</v>
      </c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256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234"/>
      <c r="D29" s="235"/>
      <c r="E29" s="235"/>
      <c r="F29" s="235"/>
      <c r="G29" s="235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137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>
      <c r="A30" s="161" t="s">
        <v>127</v>
      </c>
      <c r="B30" s="162" t="s">
        <v>70</v>
      </c>
      <c r="C30" s="176" t="s">
        <v>71</v>
      </c>
      <c r="D30" s="163"/>
      <c r="E30" s="164"/>
      <c r="F30" s="165"/>
      <c r="G30" s="165">
        <f>SUMIF(AG31:AG48,"&lt;&gt;NOR",G31:G48)</f>
        <v>0</v>
      </c>
      <c r="H30" s="165"/>
      <c r="I30" s="165">
        <f>SUM(I31:I48)</f>
        <v>0</v>
      </c>
      <c r="J30" s="165"/>
      <c r="K30" s="165">
        <f>SUM(K31:K48)</f>
        <v>0</v>
      </c>
      <c r="L30" s="165"/>
      <c r="M30" s="165">
        <f>SUM(M31:M48)</f>
        <v>0</v>
      </c>
      <c r="N30" s="165"/>
      <c r="O30" s="165">
        <f>SUM(O31:O48)</f>
        <v>55.11</v>
      </c>
      <c r="P30" s="165"/>
      <c r="Q30" s="165">
        <f>SUM(Q31:Q48)</f>
        <v>0</v>
      </c>
      <c r="R30" s="165"/>
      <c r="S30" s="165"/>
      <c r="T30" s="166"/>
      <c r="U30" s="160"/>
      <c r="V30" s="160">
        <f>SUM(V31:V48)</f>
        <v>21.92</v>
      </c>
      <c r="W30" s="160"/>
      <c r="AG30" t="s">
        <v>128</v>
      </c>
    </row>
    <row r="31" spans="1:60" outlineLevel="1">
      <c r="A31" s="167">
        <v>6</v>
      </c>
      <c r="B31" s="168" t="s">
        <v>869</v>
      </c>
      <c r="C31" s="177" t="s">
        <v>870</v>
      </c>
      <c r="D31" s="169" t="s">
        <v>793</v>
      </c>
      <c r="E31" s="170">
        <v>20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2">
        <v>2.5249999999999999</v>
      </c>
      <c r="O31" s="172">
        <f>ROUND(E31*N31,2)</f>
        <v>50.5</v>
      </c>
      <c r="P31" s="172">
        <v>0</v>
      </c>
      <c r="Q31" s="172">
        <f>ROUND(E31*P31,2)</f>
        <v>0</v>
      </c>
      <c r="R31" s="172"/>
      <c r="S31" s="172" t="s">
        <v>200</v>
      </c>
      <c r="T31" s="173" t="s">
        <v>133</v>
      </c>
      <c r="U31" s="159">
        <v>0.58899999999999997</v>
      </c>
      <c r="V31" s="159">
        <f>ROUND(E31*U31,2)</f>
        <v>11.78</v>
      </c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226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57"/>
      <c r="B32" s="158"/>
      <c r="C32" s="232" t="s">
        <v>871</v>
      </c>
      <c r="D32" s="233"/>
      <c r="E32" s="233"/>
      <c r="F32" s="233"/>
      <c r="G32" s="233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135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183" t="s">
        <v>872</v>
      </c>
      <c r="D33" s="181"/>
      <c r="E33" s="182">
        <v>20</v>
      </c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256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234"/>
      <c r="D34" s="235"/>
      <c r="E34" s="235"/>
      <c r="F34" s="235"/>
      <c r="G34" s="235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137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2.5" outlineLevel="1">
      <c r="A35" s="167">
        <v>7</v>
      </c>
      <c r="B35" s="168" t="s">
        <v>873</v>
      </c>
      <c r="C35" s="177" t="s">
        <v>874</v>
      </c>
      <c r="D35" s="169" t="s">
        <v>266</v>
      </c>
      <c r="E35" s="170">
        <v>1.764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2">
        <v>2.61267</v>
      </c>
      <c r="O35" s="172">
        <f>ROUND(E35*N35,2)</f>
        <v>4.6100000000000003</v>
      </c>
      <c r="P35" s="172">
        <v>0</v>
      </c>
      <c r="Q35" s="172">
        <f>ROUND(E35*P35,2)</f>
        <v>0</v>
      </c>
      <c r="R35" s="172"/>
      <c r="S35" s="172" t="s">
        <v>200</v>
      </c>
      <c r="T35" s="173" t="s">
        <v>493</v>
      </c>
      <c r="U35" s="159">
        <v>5.7489999999999997</v>
      </c>
      <c r="V35" s="159">
        <f>ROUND(E35*U35,2)</f>
        <v>10.14</v>
      </c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226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183" t="s">
        <v>875</v>
      </c>
      <c r="D36" s="181"/>
      <c r="E36" s="182">
        <v>0.32400000000000001</v>
      </c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256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57"/>
      <c r="B37" s="158"/>
      <c r="C37" s="183" t="s">
        <v>876</v>
      </c>
      <c r="D37" s="181"/>
      <c r="E37" s="182">
        <v>0.63</v>
      </c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256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183" t="s">
        <v>877</v>
      </c>
      <c r="D38" s="181"/>
      <c r="E38" s="182">
        <v>0.18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256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183" t="s">
        <v>878</v>
      </c>
      <c r="D39" s="181"/>
      <c r="E39" s="182">
        <v>0.63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256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234"/>
      <c r="D40" s="235"/>
      <c r="E40" s="235"/>
      <c r="F40" s="235"/>
      <c r="G40" s="235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137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ht="22.5" outlineLevel="1">
      <c r="A41" s="167">
        <v>8</v>
      </c>
      <c r="B41" s="168" t="s">
        <v>879</v>
      </c>
      <c r="C41" s="177" t="s">
        <v>880</v>
      </c>
      <c r="D41" s="169" t="s">
        <v>488</v>
      </c>
      <c r="E41" s="170">
        <v>77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2">
        <v>0</v>
      </c>
      <c r="O41" s="172">
        <f>ROUND(E41*N41,2)</f>
        <v>0</v>
      </c>
      <c r="P41" s="172">
        <v>0</v>
      </c>
      <c r="Q41" s="172">
        <f>ROUND(E41*P41,2)</f>
        <v>0</v>
      </c>
      <c r="R41" s="172"/>
      <c r="S41" s="172" t="s">
        <v>200</v>
      </c>
      <c r="T41" s="173" t="s">
        <v>133</v>
      </c>
      <c r="U41" s="159">
        <v>0</v>
      </c>
      <c r="V41" s="159">
        <f>ROUND(E41*U41,2)</f>
        <v>0</v>
      </c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494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232" t="s">
        <v>881</v>
      </c>
      <c r="D42" s="233"/>
      <c r="E42" s="233"/>
      <c r="F42" s="233"/>
      <c r="G42" s="233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135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183" t="s">
        <v>882</v>
      </c>
      <c r="D43" s="181"/>
      <c r="E43" s="182">
        <v>77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256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234"/>
      <c r="D44" s="235"/>
      <c r="E44" s="235"/>
      <c r="F44" s="235"/>
      <c r="G44" s="235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137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ht="22.5" outlineLevel="1">
      <c r="A45" s="167">
        <v>9</v>
      </c>
      <c r="B45" s="168" t="s">
        <v>883</v>
      </c>
      <c r="C45" s="177" t="s">
        <v>884</v>
      </c>
      <c r="D45" s="169" t="s">
        <v>488</v>
      </c>
      <c r="E45" s="170">
        <v>33</v>
      </c>
      <c r="F45" s="171"/>
      <c r="G45" s="172">
        <f>ROUND(E45*F45,2)</f>
        <v>0</v>
      </c>
      <c r="H45" s="171"/>
      <c r="I45" s="172">
        <f>ROUND(E45*H45,2)</f>
        <v>0</v>
      </c>
      <c r="J45" s="171"/>
      <c r="K45" s="172">
        <f>ROUND(E45*J45,2)</f>
        <v>0</v>
      </c>
      <c r="L45" s="172">
        <v>21</v>
      </c>
      <c r="M45" s="172">
        <f>G45*(1+L45/100)</f>
        <v>0</v>
      </c>
      <c r="N45" s="172">
        <v>0</v>
      </c>
      <c r="O45" s="172">
        <f>ROUND(E45*N45,2)</f>
        <v>0</v>
      </c>
      <c r="P45" s="172">
        <v>0</v>
      </c>
      <c r="Q45" s="172">
        <f>ROUND(E45*P45,2)</f>
        <v>0</v>
      </c>
      <c r="R45" s="172"/>
      <c r="S45" s="172" t="s">
        <v>200</v>
      </c>
      <c r="T45" s="173" t="s">
        <v>133</v>
      </c>
      <c r="U45" s="159">
        <v>0</v>
      </c>
      <c r="V45" s="159">
        <f>ROUND(E45*U45,2)</f>
        <v>0</v>
      </c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494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232" t="s">
        <v>885</v>
      </c>
      <c r="D46" s="233"/>
      <c r="E46" s="233"/>
      <c r="F46" s="233"/>
      <c r="G46" s="233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135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57"/>
      <c r="B47" s="158"/>
      <c r="C47" s="183" t="s">
        <v>886</v>
      </c>
      <c r="D47" s="181"/>
      <c r="E47" s="182">
        <v>33</v>
      </c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256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234"/>
      <c r="D48" s="235"/>
      <c r="E48" s="235"/>
      <c r="F48" s="235"/>
      <c r="G48" s="235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137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>
      <c r="A49" s="161" t="s">
        <v>127</v>
      </c>
      <c r="B49" s="162" t="s">
        <v>72</v>
      </c>
      <c r="C49" s="176" t="s">
        <v>73</v>
      </c>
      <c r="D49" s="163"/>
      <c r="E49" s="164"/>
      <c r="F49" s="165"/>
      <c r="G49" s="165">
        <f>SUMIF(AG50:AG122,"&lt;&gt;NOR",G50:G122)</f>
        <v>0</v>
      </c>
      <c r="H49" s="165"/>
      <c r="I49" s="165">
        <f>SUM(I50:I122)</f>
        <v>0</v>
      </c>
      <c r="J49" s="165"/>
      <c r="K49" s="165">
        <f>SUM(K50:K122)</f>
        <v>0</v>
      </c>
      <c r="L49" s="165"/>
      <c r="M49" s="165">
        <f>SUM(M50:M122)</f>
        <v>0</v>
      </c>
      <c r="N49" s="165"/>
      <c r="O49" s="165">
        <f>SUM(O50:O122)</f>
        <v>35.459999999999994</v>
      </c>
      <c r="P49" s="165"/>
      <c r="Q49" s="165">
        <f>SUM(Q50:Q122)</f>
        <v>0</v>
      </c>
      <c r="R49" s="165"/>
      <c r="S49" s="165"/>
      <c r="T49" s="166"/>
      <c r="U49" s="160"/>
      <c r="V49" s="160">
        <f>SUM(V50:V122)</f>
        <v>30.130000000000003</v>
      </c>
      <c r="W49" s="160"/>
      <c r="AG49" t="s">
        <v>128</v>
      </c>
    </row>
    <row r="50" spans="1:60" ht="22.5" outlineLevel="1">
      <c r="A50" s="167">
        <v>10</v>
      </c>
      <c r="B50" s="168" t="s">
        <v>887</v>
      </c>
      <c r="C50" s="177" t="s">
        <v>888</v>
      </c>
      <c r="D50" s="169" t="s">
        <v>234</v>
      </c>
      <c r="E50" s="170">
        <v>10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2">
        <v>7.1300000000000001E-3</v>
      </c>
      <c r="O50" s="172">
        <f>ROUND(E50*N50,2)</f>
        <v>7.0000000000000007E-2</v>
      </c>
      <c r="P50" s="172">
        <v>0</v>
      </c>
      <c r="Q50" s="172">
        <f>ROUND(E50*P50,2)</f>
        <v>0</v>
      </c>
      <c r="R50" s="172" t="s">
        <v>889</v>
      </c>
      <c r="S50" s="172" t="s">
        <v>200</v>
      </c>
      <c r="T50" s="173" t="s">
        <v>133</v>
      </c>
      <c r="U50" s="159">
        <v>0.48</v>
      </c>
      <c r="V50" s="159">
        <f>ROUND(E50*U50,2)</f>
        <v>4.8</v>
      </c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226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>
      <c r="A51" s="157"/>
      <c r="B51" s="158"/>
      <c r="C51" s="247" t="s">
        <v>890</v>
      </c>
      <c r="D51" s="248"/>
      <c r="E51" s="248"/>
      <c r="F51" s="248"/>
      <c r="G51" s="248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228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183" t="s">
        <v>891</v>
      </c>
      <c r="D52" s="181"/>
      <c r="E52" s="182">
        <v>3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256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57"/>
      <c r="B53" s="158"/>
      <c r="C53" s="183" t="s">
        <v>892</v>
      </c>
      <c r="D53" s="181"/>
      <c r="E53" s="182">
        <v>5</v>
      </c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256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57"/>
      <c r="B54" s="158"/>
      <c r="C54" s="183" t="s">
        <v>893</v>
      </c>
      <c r="D54" s="181"/>
      <c r="E54" s="182">
        <v>1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256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183" t="s">
        <v>894</v>
      </c>
      <c r="D55" s="181"/>
      <c r="E55" s="182">
        <v>1</v>
      </c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256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57"/>
      <c r="B56" s="158"/>
      <c r="C56" s="234"/>
      <c r="D56" s="235"/>
      <c r="E56" s="235"/>
      <c r="F56" s="235"/>
      <c r="G56" s="235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137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ht="22.5" outlineLevel="1">
      <c r="A57" s="167">
        <v>11</v>
      </c>
      <c r="B57" s="168" t="s">
        <v>558</v>
      </c>
      <c r="C57" s="177" t="s">
        <v>559</v>
      </c>
      <c r="D57" s="169" t="s">
        <v>266</v>
      </c>
      <c r="E57" s="170">
        <v>6.48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2">
        <v>2.5</v>
      </c>
      <c r="O57" s="172">
        <f>ROUND(E57*N57,2)</f>
        <v>16.2</v>
      </c>
      <c r="P57" s="172">
        <v>0</v>
      </c>
      <c r="Q57" s="172">
        <f>ROUND(E57*P57,2)</f>
        <v>0</v>
      </c>
      <c r="R57" s="172" t="s">
        <v>555</v>
      </c>
      <c r="S57" s="172" t="s">
        <v>132</v>
      </c>
      <c r="T57" s="173" t="s">
        <v>225</v>
      </c>
      <c r="U57" s="159">
        <v>1.1919999999999999</v>
      </c>
      <c r="V57" s="159">
        <f>ROUND(E57*U57,2)</f>
        <v>7.72</v>
      </c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226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247" t="s">
        <v>560</v>
      </c>
      <c r="D58" s="248"/>
      <c r="E58" s="248"/>
      <c r="F58" s="248"/>
      <c r="G58" s="248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228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238" t="s">
        <v>895</v>
      </c>
      <c r="D59" s="239"/>
      <c r="E59" s="239"/>
      <c r="F59" s="239"/>
      <c r="G59" s="23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135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183" t="s">
        <v>896</v>
      </c>
      <c r="D60" s="181"/>
      <c r="E60" s="182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256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>
      <c r="A61" s="157"/>
      <c r="B61" s="158"/>
      <c r="C61" s="183" t="s">
        <v>897</v>
      </c>
      <c r="D61" s="181"/>
      <c r="E61" s="182">
        <v>0.40500000000000003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256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183" t="s">
        <v>898</v>
      </c>
      <c r="D62" s="181"/>
      <c r="E62" s="182">
        <v>0.40500000000000003</v>
      </c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256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183" t="s">
        <v>899</v>
      </c>
      <c r="D63" s="181"/>
      <c r="E63" s="182">
        <v>0.40500000000000003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256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183" t="s">
        <v>900</v>
      </c>
      <c r="D64" s="181"/>
      <c r="E64" s="182">
        <v>0.40500000000000003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256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57"/>
      <c r="B65" s="158"/>
      <c r="C65" s="183" t="s">
        <v>901</v>
      </c>
      <c r="D65" s="181"/>
      <c r="E65" s="182">
        <v>0.40500000000000003</v>
      </c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256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57"/>
      <c r="B66" s="158"/>
      <c r="C66" s="183" t="s">
        <v>902</v>
      </c>
      <c r="D66" s="181"/>
      <c r="E66" s="182">
        <v>0.40500000000000003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256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183" t="s">
        <v>903</v>
      </c>
      <c r="D67" s="181"/>
      <c r="E67" s="182">
        <v>0.40500000000000003</v>
      </c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256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>
      <c r="A68" s="157"/>
      <c r="B68" s="158"/>
      <c r="C68" s="183" t="s">
        <v>904</v>
      </c>
      <c r="D68" s="181"/>
      <c r="E68" s="182">
        <v>0.40500000000000003</v>
      </c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256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183" t="s">
        <v>905</v>
      </c>
      <c r="D69" s="181"/>
      <c r="E69" s="182">
        <v>0.40500000000000003</v>
      </c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256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183" t="s">
        <v>906</v>
      </c>
      <c r="D70" s="181"/>
      <c r="E70" s="182">
        <v>0.40500000000000003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256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183" t="s">
        <v>907</v>
      </c>
      <c r="D71" s="181"/>
      <c r="E71" s="182">
        <v>0.40500000000000003</v>
      </c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256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183" t="s">
        <v>908</v>
      </c>
      <c r="D72" s="181"/>
      <c r="E72" s="182">
        <v>2.0249999999999999</v>
      </c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256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>
      <c r="A73" s="157"/>
      <c r="B73" s="158"/>
      <c r="C73" s="234"/>
      <c r="D73" s="235"/>
      <c r="E73" s="235"/>
      <c r="F73" s="235"/>
      <c r="G73" s="235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137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ht="22.5" outlineLevel="1">
      <c r="A74" s="167">
        <v>12</v>
      </c>
      <c r="B74" s="168" t="s">
        <v>564</v>
      </c>
      <c r="C74" s="177" t="s">
        <v>565</v>
      </c>
      <c r="D74" s="169" t="s">
        <v>266</v>
      </c>
      <c r="E74" s="170">
        <v>0.93167999999999995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2">
        <v>2.5</v>
      </c>
      <c r="O74" s="172">
        <f>ROUND(E74*N74,2)</f>
        <v>2.33</v>
      </c>
      <c r="P74" s="172">
        <v>0</v>
      </c>
      <c r="Q74" s="172">
        <f>ROUND(E74*P74,2)</f>
        <v>0</v>
      </c>
      <c r="R74" s="172" t="s">
        <v>555</v>
      </c>
      <c r="S74" s="172" t="s">
        <v>132</v>
      </c>
      <c r="T74" s="173" t="s">
        <v>225</v>
      </c>
      <c r="U74" s="159">
        <v>1.1919999999999999</v>
      </c>
      <c r="V74" s="159">
        <f>ROUND(E74*U74,2)</f>
        <v>1.1100000000000001</v>
      </c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226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247" t="s">
        <v>560</v>
      </c>
      <c r="D75" s="248"/>
      <c r="E75" s="248"/>
      <c r="F75" s="248"/>
      <c r="G75" s="248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228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57"/>
      <c r="B76" s="158"/>
      <c r="C76" s="238" t="s">
        <v>909</v>
      </c>
      <c r="D76" s="239"/>
      <c r="E76" s="239"/>
      <c r="F76" s="239"/>
      <c r="G76" s="23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135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57"/>
      <c r="B77" s="158"/>
      <c r="C77" s="183" t="s">
        <v>910</v>
      </c>
      <c r="D77" s="181"/>
      <c r="E77" s="182">
        <v>0.432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256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183" t="s">
        <v>911</v>
      </c>
      <c r="D78" s="181"/>
      <c r="E78" s="182">
        <v>0.49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256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57"/>
      <c r="B79" s="158"/>
      <c r="C79" s="183" t="s">
        <v>912</v>
      </c>
      <c r="D79" s="181"/>
      <c r="E79" s="182">
        <v>9.6799999999999994E-3</v>
      </c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256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234"/>
      <c r="D80" s="235"/>
      <c r="E80" s="235"/>
      <c r="F80" s="235"/>
      <c r="G80" s="235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137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67">
        <v>13</v>
      </c>
      <c r="B81" s="168" t="s">
        <v>567</v>
      </c>
      <c r="C81" s="177" t="s">
        <v>568</v>
      </c>
      <c r="D81" s="169" t="s">
        <v>223</v>
      </c>
      <c r="E81" s="170">
        <v>8.5847999999999995</v>
      </c>
      <c r="F81" s="171"/>
      <c r="G81" s="172">
        <f>ROUND(E81*F81,2)</f>
        <v>0</v>
      </c>
      <c r="H81" s="171"/>
      <c r="I81" s="172">
        <f>ROUND(E81*H81,2)</f>
        <v>0</v>
      </c>
      <c r="J81" s="171"/>
      <c r="K81" s="172">
        <f>ROUND(E81*J81,2)</f>
        <v>0</v>
      </c>
      <c r="L81" s="172">
        <v>21</v>
      </c>
      <c r="M81" s="172">
        <f>G81*(1+L81/100)</f>
        <v>0</v>
      </c>
      <c r="N81" s="172">
        <v>4.7999999999999996E-3</v>
      </c>
      <c r="O81" s="172">
        <f>ROUND(E81*N81,2)</f>
        <v>0.04</v>
      </c>
      <c r="P81" s="172">
        <v>0</v>
      </c>
      <c r="Q81" s="172">
        <f>ROUND(E81*P81,2)</f>
        <v>0</v>
      </c>
      <c r="R81" s="172" t="s">
        <v>555</v>
      </c>
      <c r="S81" s="172" t="s">
        <v>132</v>
      </c>
      <c r="T81" s="173" t="s">
        <v>225</v>
      </c>
      <c r="U81" s="159">
        <v>0.82499999999999996</v>
      </c>
      <c r="V81" s="159">
        <f>ROUND(E81*U81,2)</f>
        <v>7.08</v>
      </c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226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>
      <c r="A82" s="157"/>
      <c r="B82" s="158"/>
      <c r="C82" s="247" t="s">
        <v>556</v>
      </c>
      <c r="D82" s="248"/>
      <c r="E82" s="248"/>
      <c r="F82" s="248"/>
      <c r="G82" s="248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228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183" t="s">
        <v>569</v>
      </c>
      <c r="D83" s="181"/>
      <c r="E83" s="182">
        <v>5.04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256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183" t="s">
        <v>913</v>
      </c>
      <c r="D84" s="181"/>
      <c r="E84" s="182">
        <v>3.36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256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57"/>
      <c r="B85" s="158"/>
      <c r="C85" s="183" t="s">
        <v>914</v>
      </c>
      <c r="D85" s="181"/>
      <c r="E85" s="182">
        <v>0.18479999999999999</v>
      </c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256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>
      <c r="A86" s="157"/>
      <c r="B86" s="158"/>
      <c r="C86" s="234"/>
      <c r="D86" s="235"/>
      <c r="E86" s="235"/>
      <c r="F86" s="235"/>
      <c r="G86" s="235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137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67">
        <v>14</v>
      </c>
      <c r="B87" s="168" t="s">
        <v>915</v>
      </c>
      <c r="C87" s="177" t="s">
        <v>916</v>
      </c>
      <c r="D87" s="169" t="s">
        <v>223</v>
      </c>
      <c r="E87" s="170">
        <v>3.9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2">
        <v>8.523E-2</v>
      </c>
      <c r="O87" s="172">
        <f>ROUND(E87*N87,2)</f>
        <v>0.33</v>
      </c>
      <c r="P87" s="172">
        <v>0</v>
      </c>
      <c r="Q87" s="172">
        <f>ROUND(E87*P87,2)</f>
        <v>0</v>
      </c>
      <c r="R87" s="172" t="s">
        <v>829</v>
      </c>
      <c r="S87" s="172" t="s">
        <v>132</v>
      </c>
      <c r="T87" s="173" t="s">
        <v>225</v>
      </c>
      <c r="U87" s="159">
        <v>0.318</v>
      </c>
      <c r="V87" s="159">
        <f>ROUND(E87*U87,2)</f>
        <v>1.24</v>
      </c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226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57"/>
      <c r="B88" s="158"/>
      <c r="C88" s="247" t="s">
        <v>917</v>
      </c>
      <c r="D88" s="248"/>
      <c r="E88" s="248"/>
      <c r="F88" s="248"/>
      <c r="G88" s="248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228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238" t="s">
        <v>918</v>
      </c>
      <c r="D89" s="239"/>
      <c r="E89" s="239"/>
      <c r="F89" s="239"/>
      <c r="G89" s="23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135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57"/>
      <c r="B90" s="158"/>
      <c r="C90" s="183" t="s">
        <v>919</v>
      </c>
      <c r="D90" s="181"/>
      <c r="E90" s="182">
        <v>3.9</v>
      </c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256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57"/>
      <c r="B91" s="158"/>
      <c r="C91" s="234"/>
      <c r="D91" s="235"/>
      <c r="E91" s="235"/>
      <c r="F91" s="235"/>
      <c r="G91" s="235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137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67">
        <v>15</v>
      </c>
      <c r="B92" s="168" t="s">
        <v>920</v>
      </c>
      <c r="C92" s="177" t="s">
        <v>921</v>
      </c>
      <c r="D92" s="169" t="s">
        <v>234</v>
      </c>
      <c r="E92" s="170">
        <v>11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2">
        <v>7.1300000000000001E-3</v>
      </c>
      <c r="O92" s="172">
        <f>ROUND(E92*N92,2)</f>
        <v>0.08</v>
      </c>
      <c r="P92" s="172">
        <v>0</v>
      </c>
      <c r="Q92" s="172">
        <f>ROUND(E92*P92,2)</f>
        <v>0</v>
      </c>
      <c r="R92" s="172"/>
      <c r="S92" s="172" t="s">
        <v>200</v>
      </c>
      <c r="T92" s="173" t="s">
        <v>133</v>
      </c>
      <c r="U92" s="159">
        <v>0.48</v>
      </c>
      <c r="V92" s="159">
        <f>ROUND(E92*U92,2)</f>
        <v>5.28</v>
      </c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226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>
      <c r="A93" s="157"/>
      <c r="B93" s="158"/>
      <c r="C93" s="236"/>
      <c r="D93" s="237"/>
      <c r="E93" s="237"/>
      <c r="F93" s="237"/>
      <c r="G93" s="237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137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>
      <c r="A94" s="167">
        <v>16</v>
      </c>
      <c r="B94" s="168" t="s">
        <v>922</v>
      </c>
      <c r="C94" s="177" t="s">
        <v>923</v>
      </c>
      <c r="D94" s="169" t="s">
        <v>266</v>
      </c>
      <c r="E94" s="170">
        <v>0.51749999999999996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2">
        <v>2.5251399999999999</v>
      </c>
      <c r="O94" s="172">
        <f>ROUND(E94*N94,2)</f>
        <v>1.31</v>
      </c>
      <c r="P94" s="172">
        <v>0</v>
      </c>
      <c r="Q94" s="172">
        <f>ROUND(E94*P94,2)</f>
        <v>0</v>
      </c>
      <c r="R94" s="172"/>
      <c r="S94" s="172" t="s">
        <v>200</v>
      </c>
      <c r="T94" s="173" t="s">
        <v>225</v>
      </c>
      <c r="U94" s="159">
        <v>0.98699999999999999</v>
      </c>
      <c r="V94" s="159">
        <f>ROUND(E94*U94,2)</f>
        <v>0.51</v>
      </c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226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183" t="s">
        <v>924</v>
      </c>
      <c r="D95" s="181"/>
      <c r="E95" s="182">
        <v>0.45</v>
      </c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256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>
      <c r="A96" s="157"/>
      <c r="B96" s="158"/>
      <c r="C96" s="183" t="s">
        <v>925</v>
      </c>
      <c r="D96" s="181"/>
      <c r="E96" s="182">
        <v>6.7500000000000004E-2</v>
      </c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256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57"/>
      <c r="B97" s="158"/>
      <c r="C97" s="234"/>
      <c r="D97" s="235"/>
      <c r="E97" s="235"/>
      <c r="F97" s="235"/>
      <c r="G97" s="235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137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>
      <c r="A98" s="167">
        <v>17</v>
      </c>
      <c r="B98" s="168" t="s">
        <v>926</v>
      </c>
      <c r="C98" s="177" t="s">
        <v>927</v>
      </c>
      <c r="D98" s="169" t="s">
        <v>266</v>
      </c>
      <c r="E98" s="170">
        <v>2.4039999999999999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2">
        <v>2.5251399999999999</v>
      </c>
      <c r="O98" s="172">
        <f>ROUND(E98*N98,2)</f>
        <v>6.07</v>
      </c>
      <c r="P98" s="172">
        <v>0</v>
      </c>
      <c r="Q98" s="172">
        <f>ROUND(E98*P98,2)</f>
        <v>0</v>
      </c>
      <c r="R98" s="172"/>
      <c r="S98" s="172" t="s">
        <v>200</v>
      </c>
      <c r="T98" s="173" t="s">
        <v>225</v>
      </c>
      <c r="U98" s="159">
        <v>0.98699999999999999</v>
      </c>
      <c r="V98" s="159">
        <f>ROUND(E98*U98,2)</f>
        <v>2.37</v>
      </c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226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>
      <c r="A99" s="157"/>
      <c r="B99" s="158"/>
      <c r="C99" s="183" t="s">
        <v>928</v>
      </c>
      <c r="D99" s="181"/>
      <c r="E99" s="182">
        <v>0.47249999999999998</v>
      </c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256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>
      <c r="A100" s="157"/>
      <c r="B100" s="158"/>
      <c r="C100" s="183" t="s">
        <v>929</v>
      </c>
      <c r="D100" s="181"/>
      <c r="E100" s="182">
        <v>1.1025</v>
      </c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256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57"/>
      <c r="B101" s="158"/>
      <c r="C101" s="183" t="s">
        <v>930</v>
      </c>
      <c r="D101" s="181"/>
      <c r="E101" s="182">
        <v>0.4375</v>
      </c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256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>
      <c r="A102" s="157"/>
      <c r="B102" s="158"/>
      <c r="C102" s="183" t="s">
        <v>931</v>
      </c>
      <c r="D102" s="181"/>
      <c r="E102" s="182">
        <v>0.6885</v>
      </c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256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>
      <c r="A103" s="157"/>
      <c r="B103" s="158"/>
      <c r="C103" s="183" t="s">
        <v>932</v>
      </c>
      <c r="D103" s="181"/>
      <c r="E103" s="182">
        <v>-0.29699999999999999</v>
      </c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256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234"/>
      <c r="D104" s="235"/>
      <c r="E104" s="235"/>
      <c r="F104" s="235"/>
      <c r="G104" s="235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137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67">
        <v>18</v>
      </c>
      <c r="B105" s="168" t="s">
        <v>933</v>
      </c>
      <c r="C105" s="177" t="s">
        <v>934</v>
      </c>
      <c r="D105" s="169" t="s">
        <v>793</v>
      </c>
      <c r="E105" s="170">
        <v>2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2">
        <v>0</v>
      </c>
      <c r="O105" s="172">
        <f>ROUND(E105*N105,2)</f>
        <v>0</v>
      </c>
      <c r="P105" s="172">
        <v>0</v>
      </c>
      <c r="Q105" s="172">
        <f>ROUND(E105*P105,2)</f>
        <v>0</v>
      </c>
      <c r="R105" s="172"/>
      <c r="S105" s="172" t="s">
        <v>200</v>
      </c>
      <c r="T105" s="173" t="s">
        <v>133</v>
      </c>
      <c r="U105" s="159">
        <v>0.01</v>
      </c>
      <c r="V105" s="159">
        <f>ROUND(E105*U105,2)</f>
        <v>0.02</v>
      </c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226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57"/>
      <c r="B106" s="158"/>
      <c r="C106" s="236"/>
      <c r="D106" s="237"/>
      <c r="E106" s="237"/>
      <c r="F106" s="237"/>
      <c r="G106" s="237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137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67">
        <v>19</v>
      </c>
      <c r="B107" s="168" t="s">
        <v>935</v>
      </c>
      <c r="C107" s="177" t="s">
        <v>936</v>
      </c>
      <c r="D107" s="169" t="s">
        <v>234</v>
      </c>
      <c r="E107" s="170">
        <v>1</v>
      </c>
      <c r="F107" s="171"/>
      <c r="G107" s="172">
        <f>ROUND(E107*F107,2)</f>
        <v>0</v>
      </c>
      <c r="H107" s="171"/>
      <c r="I107" s="172">
        <f>ROUND(E107*H107,2)</f>
        <v>0</v>
      </c>
      <c r="J107" s="171"/>
      <c r="K107" s="172">
        <f>ROUND(E107*J107,2)</f>
        <v>0</v>
      </c>
      <c r="L107" s="172">
        <v>21</v>
      </c>
      <c r="M107" s="172">
        <f>G107*(1+L107/100)</f>
        <v>0</v>
      </c>
      <c r="N107" s="172">
        <v>0.43</v>
      </c>
      <c r="O107" s="172">
        <f>ROUND(E107*N107,2)</f>
        <v>0.43</v>
      </c>
      <c r="P107" s="172">
        <v>0</v>
      </c>
      <c r="Q107" s="172">
        <f>ROUND(E107*P107,2)</f>
        <v>0</v>
      </c>
      <c r="R107" s="172"/>
      <c r="S107" s="172" t="s">
        <v>200</v>
      </c>
      <c r="T107" s="173" t="s">
        <v>133</v>
      </c>
      <c r="U107" s="159">
        <v>0</v>
      </c>
      <c r="V107" s="159">
        <f>ROUND(E107*U107,2)</f>
        <v>0</v>
      </c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494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57"/>
      <c r="B108" s="158"/>
      <c r="C108" s="236"/>
      <c r="D108" s="237"/>
      <c r="E108" s="237"/>
      <c r="F108" s="237"/>
      <c r="G108" s="237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137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>
      <c r="A109" s="167">
        <v>20</v>
      </c>
      <c r="B109" s="168" t="s">
        <v>937</v>
      </c>
      <c r="C109" s="177" t="s">
        <v>938</v>
      </c>
      <c r="D109" s="169" t="s">
        <v>234</v>
      </c>
      <c r="E109" s="170">
        <v>1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2">
        <v>0.43</v>
      </c>
      <c r="O109" s="172">
        <f>ROUND(E109*N109,2)</f>
        <v>0.43</v>
      </c>
      <c r="P109" s="172">
        <v>0</v>
      </c>
      <c r="Q109" s="172">
        <f>ROUND(E109*P109,2)</f>
        <v>0</v>
      </c>
      <c r="R109" s="172"/>
      <c r="S109" s="172" t="s">
        <v>200</v>
      </c>
      <c r="T109" s="173" t="s">
        <v>133</v>
      </c>
      <c r="U109" s="159">
        <v>0</v>
      </c>
      <c r="V109" s="159">
        <f>ROUND(E109*U109,2)</f>
        <v>0</v>
      </c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494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57"/>
      <c r="B110" s="158"/>
      <c r="C110" s="236"/>
      <c r="D110" s="237"/>
      <c r="E110" s="237"/>
      <c r="F110" s="237"/>
      <c r="G110" s="237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137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>
      <c r="A111" s="167">
        <v>21</v>
      </c>
      <c r="B111" s="168" t="s">
        <v>939</v>
      </c>
      <c r="C111" s="177" t="s">
        <v>940</v>
      </c>
      <c r="D111" s="169" t="s">
        <v>234</v>
      </c>
      <c r="E111" s="170">
        <v>5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2">
        <v>0.43</v>
      </c>
      <c r="O111" s="172">
        <f>ROUND(E111*N111,2)</f>
        <v>2.15</v>
      </c>
      <c r="P111" s="172">
        <v>0</v>
      </c>
      <c r="Q111" s="172">
        <f>ROUND(E111*P111,2)</f>
        <v>0</v>
      </c>
      <c r="R111" s="172"/>
      <c r="S111" s="172" t="s">
        <v>200</v>
      </c>
      <c r="T111" s="173" t="s">
        <v>133</v>
      </c>
      <c r="U111" s="159">
        <v>0</v>
      </c>
      <c r="V111" s="159">
        <f>ROUND(E111*U111,2)</f>
        <v>0</v>
      </c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494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57"/>
      <c r="B112" s="158"/>
      <c r="C112" s="236"/>
      <c r="D112" s="237"/>
      <c r="E112" s="237"/>
      <c r="F112" s="237"/>
      <c r="G112" s="237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137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>
      <c r="A113" s="167">
        <v>22</v>
      </c>
      <c r="B113" s="168" t="s">
        <v>941</v>
      </c>
      <c r="C113" s="177" t="s">
        <v>942</v>
      </c>
      <c r="D113" s="169" t="s">
        <v>234</v>
      </c>
      <c r="E113" s="170">
        <v>3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72">
        <v>0.43</v>
      </c>
      <c r="O113" s="172">
        <f>ROUND(E113*N113,2)</f>
        <v>1.29</v>
      </c>
      <c r="P113" s="172">
        <v>0</v>
      </c>
      <c r="Q113" s="172">
        <f>ROUND(E113*P113,2)</f>
        <v>0</v>
      </c>
      <c r="R113" s="172"/>
      <c r="S113" s="172" t="s">
        <v>200</v>
      </c>
      <c r="T113" s="173" t="s">
        <v>133</v>
      </c>
      <c r="U113" s="159">
        <v>0</v>
      </c>
      <c r="V113" s="159">
        <f>ROUND(E113*U113,2)</f>
        <v>0</v>
      </c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494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>
      <c r="A114" s="157"/>
      <c r="B114" s="158"/>
      <c r="C114" s="236"/>
      <c r="D114" s="237"/>
      <c r="E114" s="237"/>
      <c r="F114" s="237"/>
      <c r="G114" s="237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137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>
      <c r="A115" s="167">
        <v>23</v>
      </c>
      <c r="B115" s="168" t="s">
        <v>943</v>
      </c>
      <c r="C115" s="177" t="s">
        <v>944</v>
      </c>
      <c r="D115" s="169" t="s">
        <v>234</v>
      </c>
      <c r="E115" s="170">
        <v>1</v>
      </c>
      <c r="F115" s="171"/>
      <c r="G115" s="172">
        <f>ROUND(E115*F115,2)</f>
        <v>0</v>
      </c>
      <c r="H115" s="171"/>
      <c r="I115" s="172">
        <f>ROUND(E115*H115,2)</f>
        <v>0</v>
      </c>
      <c r="J115" s="171"/>
      <c r="K115" s="172">
        <f>ROUND(E115*J115,2)</f>
        <v>0</v>
      </c>
      <c r="L115" s="172">
        <v>21</v>
      </c>
      <c r="M115" s="172">
        <f>G115*(1+L115/100)</f>
        <v>0</v>
      </c>
      <c r="N115" s="172">
        <v>0.43</v>
      </c>
      <c r="O115" s="172">
        <f>ROUND(E115*N115,2)</f>
        <v>0.43</v>
      </c>
      <c r="P115" s="172">
        <v>0</v>
      </c>
      <c r="Q115" s="172">
        <f>ROUND(E115*P115,2)</f>
        <v>0</v>
      </c>
      <c r="R115" s="172"/>
      <c r="S115" s="172" t="s">
        <v>200</v>
      </c>
      <c r="T115" s="173" t="s">
        <v>133</v>
      </c>
      <c r="U115" s="159">
        <v>0</v>
      </c>
      <c r="V115" s="159">
        <f>ROUND(E115*U115,2)</f>
        <v>0</v>
      </c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494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57"/>
      <c r="B116" s="158"/>
      <c r="C116" s="236"/>
      <c r="D116" s="237"/>
      <c r="E116" s="237"/>
      <c r="F116" s="237"/>
      <c r="G116" s="237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137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>
      <c r="A117" s="167">
        <v>24</v>
      </c>
      <c r="B117" s="168" t="s">
        <v>945</v>
      </c>
      <c r="C117" s="177" t="s">
        <v>946</v>
      </c>
      <c r="D117" s="169" t="s">
        <v>234</v>
      </c>
      <c r="E117" s="170">
        <v>5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2">
        <v>0.43</v>
      </c>
      <c r="O117" s="172">
        <f>ROUND(E117*N117,2)</f>
        <v>2.15</v>
      </c>
      <c r="P117" s="172">
        <v>0</v>
      </c>
      <c r="Q117" s="172">
        <f>ROUND(E117*P117,2)</f>
        <v>0</v>
      </c>
      <c r="R117" s="172"/>
      <c r="S117" s="172" t="s">
        <v>200</v>
      </c>
      <c r="T117" s="173" t="s">
        <v>133</v>
      </c>
      <c r="U117" s="159">
        <v>0</v>
      </c>
      <c r="V117" s="159">
        <f>ROUND(E117*U117,2)</f>
        <v>0</v>
      </c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494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>
      <c r="A118" s="157"/>
      <c r="B118" s="158"/>
      <c r="C118" s="236"/>
      <c r="D118" s="237"/>
      <c r="E118" s="237"/>
      <c r="F118" s="237"/>
      <c r="G118" s="237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137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67">
        <v>25</v>
      </c>
      <c r="B119" s="168" t="s">
        <v>947</v>
      </c>
      <c r="C119" s="177" t="s">
        <v>948</v>
      </c>
      <c r="D119" s="169" t="s">
        <v>234</v>
      </c>
      <c r="E119" s="170">
        <v>3</v>
      </c>
      <c r="F119" s="171"/>
      <c r="G119" s="172">
        <f>ROUND(E119*F119,2)</f>
        <v>0</v>
      </c>
      <c r="H119" s="171"/>
      <c r="I119" s="172">
        <f>ROUND(E119*H119,2)</f>
        <v>0</v>
      </c>
      <c r="J119" s="171"/>
      <c r="K119" s="172">
        <f>ROUND(E119*J119,2)</f>
        <v>0</v>
      </c>
      <c r="L119" s="172">
        <v>21</v>
      </c>
      <c r="M119" s="172">
        <f>G119*(1+L119/100)</f>
        <v>0</v>
      </c>
      <c r="N119" s="172">
        <v>0.43</v>
      </c>
      <c r="O119" s="172">
        <f>ROUND(E119*N119,2)</f>
        <v>1.29</v>
      </c>
      <c r="P119" s="172">
        <v>0</v>
      </c>
      <c r="Q119" s="172">
        <f>ROUND(E119*P119,2)</f>
        <v>0</v>
      </c>
      <c r="R119" s="172"/>
      <c r="S119" s="172" t="s">
        <v>200</v>
      </c>
      <c r="T119" s="173" t="s">
        <v>133</v>
      </c>
      <c r="U119" s="159">
        <v>0</v>
      </c>
      <c r="V119" s="159">
        <f>ROUND(E119*U119,2)</f>
        <v>0</v>
      </c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494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57"/>
      <c r="B120" s="158"/>
      <c r="C120" s="236"/>
      <c r="D120" s="237"/>
      <c r="E120" s="237"/>
      <c r="F120" s="237"/>
      <c r="G120" s="237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137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>
      <c r="A121" s="167">
        <v>26</v>
      </c>
      <c r="B121" s="168" t="s">
        <v>949</v>
      </c>
      <c r="C121" s="177" t="s">
        <v>950</v>
      </c>
      <c r="D121" s="169" t="s">
        <v>234</v>
      </c>
      <c r="E121" s="170">
        <v>2</v>
      </c>
      <c r="F121" s="171"/>
      <c r="G121" s="172">
        <f>ROUND(E121*F121,2)</f>
        <v>0</v>
      </c>
      <c r="H121" s="171"/>
      <c r="I121" s="172">
        <f>ROUND(E121*H121,2)</f>
        <v>0</v>
      </c>
      <c r="J121" s="171"/>
      <c r="K121" s="172">
        <f>ROUND(E121*J121,2)</f>
        <v>0</v>
      </c>
      <c r="L121" s="172">
        <v>21</v>
      </c>
      <c r="M121" s="172">
        <f>G121*(1+L121/100)</f>
        <v>0</v>
      </c>
      <c r="N121" s="172">
        <v>0.43</v>
      </c>
      <c r="O121" s="172">
        <f>ROUND(E121*N121,2)</f>
        <v>0.86</v>
      </c>
      <c r="P121" s="172">
        <v>0</v>
      </c>
      <c r="Q121" s="172">
        <f>ROUND(E121*P121,2)</f>
        <v>0</v>
      </c>
      <c r="R121" s="172"/>
      <c r="S121" s="172" t="s">
        <v>200</v>
      </c>
      <c r="T121" s="173" t="s">
        <v>133</v>
      </c>
      <c r="U121" s="159">
        <v>0</v>
      </c>
      <c r="V121" s="159">
        <f>ROUND(E121*U121,2)</f>
        <v>0</v>
      </c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494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>
      <c r="A122" s="157"/>
      <c r="B122" s="158"/>
      <c r="C122" s="236"/>
      <c r="D122" s="237"/>
      <c r="E122" s="237"/>
      <c r="F122" s="237"/>
      <c r="G122" s="237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137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>
      <c r="A123" s="161" t="s">
        <v>127</v>
      </c>
      <c r="B123" s="162" t="s">
        <v>76</v>
      </c>
      <c r="C123" s="176" t="s">
        <v>77</v>
      </c>
      <c r="D123" s="163"/>
      <c r="E123" s="164"/>
      <c r="F123" s="165"/>
      <c r="G123" s="165">
        <f>SUMIF(AG124:AG539,"&lt;&gt;NOR",G124:G539)</f>
        <v>0</v>
      </c>
      <c r="H123" s="165"/>
      <c r="I123" s="165">
        <f>SUM(I124:I539)</f>
        <v>0</v>
      </c>
      <c r="J123" s="165"/>
      <c r="K123" s="165">
        <f>SUM(K124:K539)</f>
        <v>0</v>
      </c>
      <c r="L123" s="165"/>
      <c r="M123" s="165">
        <f>SUM(M124:M539)</f>
        <v>0</v>
      </c>
      <c r="N123" s="165"/>
      <c r="O123" s="165">
        <f>SUM(O124:O539)</f>
        <v>16.419999999999998</v>
      </c>
      <c r="P123" s="165"/>
      <c r="Q123" s="165">
        <f>SUM(Q124:Q539)</f>
        <v>0</v>
      </c>
      <c r="R123" s="165"/>
      <c r="S123" s="165"/>
      <c r="T123" s="166"/>
      <c r="U123" s="160"/>
      <c r="V123" s="160">
        <f>SUM(V124:V539)</f>
        <v>230.05999999999997</v>
      </c>
      <c r="W123" s="160"/>
      <c r="AG123" t="s">
        <v>128</v>
      </c>
    </row>
    <row r="124" spans="1:60" ht="22.5" outlineLevel="1">
      <c r="A124" s="167">
        <v>27</v>
      </c>
      <c r="B124" s="168" t="s">
        <v>951</v>
      </c>
      <c r="C124" s="177" t="s">
        <v>952</v>
      </c>
      <c r="D124" s="169" t="s">
        <v>234</v>
      </c>
      <c r="E124" s="170">
        <v>16</v>
      </c>
      <c r="F124" s="171"/>
      <c r="G124" s="172">
        <f>ROUND(E124*F124,2)</f>
        <v>0</v>
      </c>
      <c r="H124" s="171"/>
      <c r="I124" s="172">
        <f>ROUND(E124*H124,2)</f>
        <v>0</v>
      </c>
      <c r="J124" s="171"/>
      <c r="K124" s="172">
        <f>ROUND(E124*J124,2)</f>
        <v>0</v>
      </c>
      <c r="L124" s="172">
        <v>21</v>
      </c>
      <c r="M124" s="172">
        <f>G124*(1+L124/100)</f>
        <v>0</v>
      </c>
      <c r="N124" s="172">
        <v>2.2000000000000001E-4</v>
      </c>
      <c r="O124" s="172">
        <f>ROUND(E124*N124,2)</f>
        <v>0</v>
      </c>
      <c r="P124" s="172">
        <v>0</v>
      </c>
      <c r="Q124" s="172">
        <f>ROUND(E124*P124,2)</f>
        <v>0</v>
      </c>
      <c r="R124" s="172" t="s">
        <v>555</v>
      </c>
      <c r="S124" s="172" t="s">
        <v>132</v>
      </c>
      <c r="T124" s="173" t="s">
        <v>225</v>
      </c>
      <c r="U124" s="159">
        <v>0.75900000000000001</v>
      </c>
      <c r="V124" s="159">
        <f>ROUND(E124*U124,2)</f>
        <v>12.14</v>
      </c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226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57"/>
      <c r="B125" s="158"/>
      <c r="C125" s="183" t="s">
        <v>953</v>
      </c>
      <c r="D125" s="181"/>
      <c r="E125" s="182">
        <v>3</v>
      </c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256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>
      <c r="A126" s="157"/>
      <c r="B126" s="158"/>
      <c r="C126" s="183" t="s">
        <v>954</v>
      </c>
      <c r="D126" s="181"/>
      <c r="E126" s="182">
        <v>5</v>
      </c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256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57"/>
      <c r="B127" s="158"/>
      <c r="C127" s="183" t="s">
        <v>955</v>
      </c>
      <c r="D127" s="181"/>
      <c r="E127" s="182">
        <v>7</v>
      </c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256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>
      <c r="A128" s="157"/>
      <c r="B128" s="158"/>
      <c r="C128" s="183" t="s">
        <v>956</v>
      </c>
      <c r="D128" s="181"/>
      <c r="E128" s="182">
        <v>1</v>
      </c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256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>
      <c r="A129" s="157"/>
      <c r="B129" s="158"/>
      <c r="C129" s="234"/>
      <c r="D129" s="235"/>
      <c r="E129" s="235"/>
      <c r="F129" s="235"/>
      <c r="G129" s="235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137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ht="22.5" outlineLevel="1">
      <c r="A130" s="167">
        <v>28</v>
      </c>
      <c r="B130" s="168" t="s">
        <v>957</v>
      </c>
      <c r="C130" s="177" t="s">
        <v>958</v>
      </c>
      <c r="D130" s="169" t="s">
        <v>234</v>
      </c>
      <c r="E130" s="170">
        <v>8</v>
      </c>
      <c r="F130" s="171"/>
      <c r="G130" s="172">
        <f>ROUND(E130*F130,2)</f>
        <v>0</v>
      </c>
      <c r="H130" s="171"/>
      <c r="I130" s="172">
        <f>ROUND(E130*H130,2)</f>
        <v>0</v>
      </c>
      <c r="J130" s="171"/>
      <c r="K130" s="172">
        <f>ROUND(E130*J130,2)</f>
        <v>0</v>
      </c>
      <c r="L130" s="172">
        <v>21</v>
      </c>
      <c r="M130" s="172">
        <f>G130*(1+L130/100)</f>
        <v>0</v>
      </c>
      <c r="N130" s="172">
        <v>4.0999999999999999E-4</v>
      </c>
      <c r="O130" s="172">
        <f>ROUND(E130*N130,2)</f>
        <v>0</v>
      </c>
      <c r="P130" s="172">
        <v>0</v>
      </c>
      <c r="Q130" s="172">
        <f>ROUND(E130*P130,2)</f>
        <v>0</v>
      </c>
      <c r="R130" s="172" t="s">
        <v>555</v>
      </c>
      <c r="S130" s="172" t="s">
        <v>132</v>
      </c>
      <c r="T130" s="173" t="s">
        <v>225</v>
      </c>
      <c r="U130" s="159">
        <v>0.85599999999999998</v>
      </c>
      <c r="V130" s="159">
        <f>ROUND(E130*U130,2)</f>
        <v>6.85</v>
      </c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226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>
      <c r="A131" s="157"/>
      <c r="B131" s="158"/>
      <c r="C131" s="183" t="s">
        <v>953</v>
      </c>
      <c r="D131" s="181"/>
      <c r="E131" s="182">
        <v>3</v>
      </c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256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>
      <c r="A132" s="157"/>
      <c r="B132" s="158"/>
      <c r="C132" s="183" t="s">
        <v>959</v>
      </c>
      <c r="D132" s="181"/>
      <c r="E132" s="182">
        <v>5</v>
      </c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256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>
      <c r="A133" s="157"/>
      <c r="B133" s="158"/>
      <c r="C133" s="234"/>
      <c r="D133" s="235"/>
      <c r="E133" s="235"/>
      <c r="F133" s="235"/>
      <c r="G133" s="235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137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ht="22.5" outlineLevel="1">
      <c r="A134" s="167">
        <v>29</v>
      </c>
      <c r="B134" s="168" t="s">
        <v>960</v>
      </c>
      <c r="C134" s="177" t="s">
        <v>961</v>
      </c>
      <c r="D134" s="169" t="s">
        <v>234</v>
      </c>
      <c r="E134" s="170">
        <v>2</v>
      </c>
      <c r="F134" s="171"/>
      <c r="G134" s="172">
        <f>ROUND(E134*F134,2)</f>
        <v>0</v>
      </c>
      <c r="H134" s="171"/>
      <c r="I134" s="172">
        <f>ROUND(E134*H134,2)</f>
        <v>0</v>
      </c>
      <c r="J134" s="171"/>
      <c r="K134" s="172">
        <f>ROUND(E134*J134,2)</f>
        <v>0</v>
      </c>
      <c r="L134" s="172">
        <v>21</v>
      </c>
      <c r="M134" s="172">
        <f>G134*(1+L134/100)</f>
        <v>0</v>
      </c>
      <c r="N134" s="172">
        <v>6.2E-4</v>
      </c>
      <c r="O134" s="172">
        <f>ROUND(E134*N134,2)</f>
        <v>0</v>
      </c>
      <c r="P134" s="172">
        <v>0</v>
      </c>
      <c r="Q134" s="172">
        <f>ROUND(E134*P134,2)</f>
        <v>0</v>
      </c>
      <c r="R134" s="172" t="s">
        <v>555</v>
      </c>
      <c r="S134" s="172" t="s">
        <v>132</v>
      </c>
      <c r="T134" s="173" t="s">
        <v>225</v>
      </c>
      <c r="U134" s="159">
        <v>1.24</v>
      </c>
      <c r="V134" s="159">
        <f>ROUND(E134*U134,2)</f>
        <v>2.48</v>
      </c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226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>
      <c r="A135" s="157"/>
      <c r="B135" s="158"/>
      <c r="C135" s="183" t="s">
        <v>962</v>
      </c>
      <c r="D135" s="181"/>
      <c r="E135" s="182">
        <v>1</v>
      </c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256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>
      <c r="A136" s="157"/>
      <c r="B136" s="158"/>
      <c r="C136" s="183" t="s">
        <v>963</v>
      </c>
      <c r="D136" s="181"/>
      <c r="E136" s="182">
        <v>1</v>
      </c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256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>
      <c r="A137" s="157"/>
      <c r="B137" s="158"/>
      <c r="C137" s="234"/>
      <c r="D137" s="235"/>
      <c r="E137" s="235"/>
      <c r="F137" s="235"/>
      <c r="G137" s="235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137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ht="22.5" outlineLevel="1">
      <c r="A138" s="167">
        <v>30</v>
      </c>
      <c r="B138" s="168" t="s">
        <v>613</v>
      </c>
      <c r="C138" s="177" t="s">
        <v>614</v>
      </c>
      <c r="D138" s="169" t="s">
        <v>234</v>
      </c>
      <c r="E138" s="170">
        <v>20</v>
      </c>
      <c r="F138" s="171"/>
      <c r="G138" s="172">
        <f>ROUND(E138*F138,2)</f>
        <v>0</v>
      </c>
      <c r="H138" s="171"/>
      <c r="I138" s="172">
        <f>ROUND(E138*H138,2)</f>
        <v>0</v>
      </c>
      <c r="J138" s="171"/>
      <c r="K138" s="172">
        <f>ROUND(E138*J138,2)</f>
        <v>0</v>
      </c>
      <c r="L138" s="172">
        <v>21</v>
      </c>
      <c r="M138" s="172">
        <f>G138*(1+L138/100)</f>
        <v>0</v>
      </c>
      <c r="N138" s="172">
        <v>2.7799999999999999E-3</v>
      </c>
      <c r="O138" s="172">
        <f>ROUND(E138*N138,2)</f>
        <v>0.06</v>
      </c>
      <c r="P138" s="172">
        <v>0</v>
      </c>
      <c r="Q138" s="172">
        <f>ROUND(E138*P138,2)</f>
        <v>0</v>
      </c>
      <c r="R138" s="172" t="s">
        <v>555</v>
      </c>
      <c r="S138" s="172" t="s">
        <v>132</v>
      </c>
      <c r="T138" s="173" t="s">
        <v>225</v>
      </c>
      <c r="U138" s="159">
        <v>1.0069999999999999</v>
      </c>
      <c r="V138" s="159">
        <f>ROUND(E138*U138,2)</f>
        <v>20.14</v>
      </c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226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>
      <c r="A139" s="157"/>
      <c r="B139" s="158"/>
      <c r="C139" s="183" t="s">
        <v>964</v>
      </c>
      <c r="D139" s="181"/>
      <c r="E139" s="182">
        <v>20</v>
      </c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256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>
      <c r="A140" s="157"/>
      <c r="B140" s="158"/>
      <c r="C140" s="234"/>
      <c r="D140" s="235"/>
      <c r="E140" s="235"/>
      <c r="F140" s="235"/>
      <c r="G140" s="235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137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ht="22.5" outlineLevel="1">
      <c r="A141" s="167">
        <v>31</v>
      </c>
      <c r="B141" s="168" t="s">
        <v>619</v>
      </c>
      <c r="C141" s="177" t="s">
        <v>620</v>
      </c>
      <c r="D141" s="169" t="s">
        <v>234</v>
      </c>
      <c r="E141" s="170">
        <v>21</v>
      </c>
      <c r="F141" s="171"/>
      <c r="G141" s="172">
        <f>ROUND(E141*F141,2)</f>
        <v>0</v>
      </c>
      <c r="H141" s="171"/>
      <c r="I141" s="172">
        <f>ROUND(E141*H141,2)</f>
        <v>0</v>
      </c>
      <c r="J141" s="171"/>
      <c r="K141" s="172">
        <f>ROUND(E141*J141,2)</f>
        <v>0</v>
      </c>
      <c r="L141" s="172">
        <v>21</v>
      </c>
      <c r="M141" s="172">
        <f>G141*(1+L141/100)</f>
        <v>0</v>
      </c>
      <c r="N141" s="172">
        <v>1.034E-2</v>
      </c>
      <c r="O141" s="172">
        <f>ROUND(E141*N141,2)</f>
        <v>0.22</v>
      </c>
      <c r="P141" s="172">
        <v>0</v>
      </c>
      <c r="Q141" s="172">
        <f>ROUND(E141*P141,2)</f>
        <v>0</v>
      </c>
      <c r="R141" s="172" t="s">
        <v>555</v>
      </c>
      <c r="S141" s="172" t="s">
        <v>132</v>
      </c>
      <c r="T141" s="173" t="s">
        <v>225</v>
      </c>
      <c r="U141" s="159">
        <v>1.984</v>
      </c>
      <c r="V141" s="159">
        <f>ROUND(E141*U141,2)</f>
        <v>41.66</v>
      </c>
      <c r="W141" s="159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226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>
      <c r="A142" s="157"/>
      <c r="B142" s="158"/>
      <c r="C142" s="183" t="s">
        <v>962</v>
      </c>
      <c r="D142" s="181"/>
      <c r="E142" s="182">
        <v>1</v>
      </c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256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>
      <c r="A143" s="157"/>
      <c r="B143" s="158"/>
      <c r="C143" s="183" t="s">
        <v>965</v>
      </c>
      <c r="D143" s="181"/>
      <c r="E143" s="182">
        <v>2</v>
      </c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256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>
      <c r="A144" s="157"/>
      <c r="B144" s="158"/>
      <c r="C144" s="183" t="s">
        <v>966</v>
      </c>
      <c r="D144" s="181"/>
      <c r="E144" s="182">
        <v>2</v>
      </c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256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>
      <c r="A145" s="157"/>
      <c r="B145" s="158"/>
      <c r="C145" s="183" t="s">
        <v>967</v>
      </c>
      <c r="D145" s="181"/>
      <c r="E145" s="182">
        <v>2</v>
      </c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256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>
      <c r="A146" s="157"/>
      <c r="B146" s="158"/>
      <c r="C146" s="183" t="s">
        <v>968</v>
      </c>
      <c r="D146" s="181"/>
      <c r="E146" s="182">
        <v>3</v>
      </c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256</v>
      </c>
      <c r="AH146" s="150">
        <v>0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>
      <c r="A147" s="157"/>
      <c r="B147" s="158"/>
      <c r="C147" s="183" t="s">
        <v>969</v>
      </c>
      <c r="D147" s="181"/>
      <c r="E147" s="182">
        <v>3</v>
      </c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256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>
      <c r="A148" s="157"/>
      <c r="B148" s="158"/>
      <c r="C148" s="183" t="s">
        <v>970</v>
      </c>
      <c r="D148" s="181"/>
      <c r="E148" s="182">
        <v>2</v>
      </c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256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>
      <c r="A149" s="157"/>
      <c r="B149" s="158"/>
      <c r="C149" s="183" t="s">
        <v>971</v>
      </c>
      <c r="D149" s="181"/>
      <c r="E149" s="182">
        <v>2</v>
      </c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256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>
      <c r="A150" s="157"/>
      <c r="B150" s="158"/>
      <c r="C150" s="183" t="s">
        <v>963</v>
      </c>
      <c r="D150" s="181"/>
      <c r="E150" s="182">
        <v>1</v>
      </c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256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>
      <c r="A151" s="157"/>
      <c r="B151" s="158"/>
      <c r="C151" s="183" t="s">
        <v>972</v>
      </c>
      <c r="D151" s="181"/>
      <c r="E151" s="182">
        <v>3</v>
      </c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256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>
      <c r="A152" s="157"/>
      <c r="B152" s="158"/>
      <c r="C152" s="234"/>
      <c r="D152" s="235"/>
      <c r="E152" s="235"/>
      <c r="F152" s="235"/>
      <c r="G152" s="235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137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ht="22.5" outlineLevel="1">
      <c r="A153" s="167">
        <v>32</v>
      </c>
      <c r="B153" s="168" t="s">
        <v>621</v>
      </c>
      <c r="C153" s="177" t="s">
        <v>622</v>
      </c>
      <c r="D153" s="169" t="s">
        <v>234</v>
      </c>
      <c r="E153" s="170">
        <v>17</v>
      </c>
      <c r="F153" s="171"/>
      <c r="G153" s="172">
        <f>ROUND(E153*F153,2)</f>
        <v>0</v>
      </c>
      <c r="H153" s="171"/>
      <c r="I153" s="172">
        <f>ROUND(E153*H153,2)</f>
        <v>0</v>
      </c>
      <c r="J153" s="171"/>
      <c r="K153" s="172">
        <f>ROUND(E153*J153,2)</f>
        <v>0</v>
      </c>
      <c r="L153" s="172">
        <v>21</v>
      </c>
      <c r="M153" s="172">
        <f>G153*(1+L153/100)</f>
        <v>0</v>
      </c>
      <c r="N153" s="172">
        <v>1.3769999999999999E-2</v>
      </c>
      <c r="O153" s="172">
        <f>ROUND(E153*N153,2)</f>
        <v>0.23</v>
      </c>
      <c r="P153" s="172">
        <v>0</v>
      </c>
      <c r="Q153" s="172">
        <f>ROUND(E153*P153,2)</f>
        <v>0</v>
      </c>
      <c r="R153" s="172" t="s">
        <v>555</v>
      </c>
      <c r="S153" s="172" t="s">
        <v>132</v>
      </c>
      <c r="T153" s="173" t="s">
        <v>225</v>
      </c>
      <c r="U153" s="159">
        <v>2.7069999999999999</v>
      </c>
      <c r="V153" s="159">
        <f>ROUND(E153*U153,2)</f>
        <v>46.02</v>
      </c>
      <c r="W153" s="159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226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>
      <c r="A154" s="157"/>
      <c r="B154" s="158"/>
      <c r="C154" s="183" t="s">
        <v>962</v>
      </c>
      <c r="D154" s="181"/>
      <c r="E154" s="182">
        <v>1</v>
      </c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256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>
      <c r="A155" s="157"/>
      <c r="B155" s="158"/>
      <c r="C155" s="183" t="s">
        <v>973</v>
      </c>
      <c r="D155" s="181"/>
      <c r="E155" s="182">
        <v>1</v>
      </c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256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>
      <c r="A156" s="157"/>
      <c r="B156" s="158"/>
      <c r="C156" s="183" t="s">
        <v>966</v>
      </c>
      <c r="D156" s="181"/>
      <c r="E156" s="182">
        <v>2</v>
      </c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256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>
      <c r="A157" s="157"/>
      <c r="B157" s="158"/>
      <c r="C157" s="183" t="s">
        <v>974</v>
      </c>
      <c r="D157" s="181"/>
      <c r="E157" s="182">
        <v>1</v>
      </c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256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>
      <c r="A158" s="157"/>
      <c r="B158" s="158"/>
      <c r="C158" s="183" t="s">
        <v>975</v>
      </c>
      <c r="D158" s="181"/>
      <c r="E158" s="182">
        <v>1</v>
      </c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256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>
      <c r="A159" s="157"/>
      <c r="B159" s="158"/>
      <c r="C159" s="183" t="s">
        <v>976</v>
      </c>
      <c r="D159" s="181"/>
      <c r="E159" s="182">
        <v>1</v>
      </c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256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>
      <c r="A160" s="157"/>
      <c r="B160" s="158"/>
      <c r="C160" s="183" t="s">
        <v>977</v>
      </c>
      <c r="D160" s="181"/>
      <c r="E160" s="182">
        <v>2</v>
      </c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256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>
      <c r="A161" s="157"/>
      <c r="B161" s="158"/>
      <c r="C161" s="183" t="s">
        <v>978</v>
      </c>
      <c r="D161" s="181"/>
      <c r="E161" s="182">
        <v>1</v>
      </c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256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>
      <c r="A162" s="157"/>
      <c r="B162" s="158"/>
      <c r="C162" s="183" t="s">
        <v>963</v>
      </c>
      <c r="D162" s="181"/>
      <c r="E162" s="182">
        <v>1</v>
      </c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256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>
      <c r="A163" s="157"/>
      <c r="B163" s="158"/>
      <c r="C163" s="183" t="s">
        <v>979</v>
      </c>
      <c r="D163" s="181"/>
      <c r="E163" s="182">
        <v>1</v>
      </c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256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>
      <c r="A164" s="157"/>
      <c r="B164" s="158"/>
      <c r="C164" s="183" t="s">
        <v>980</v>
      </c>
      <c r="D164" s="181"/>
      <c r="E164" s="182">
        <v>5</v>
      </c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256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>
      <c r="A165" s="157"/>
      <c r="B165" s="158"/>
      <c r="C165" s="234"/>
      <c r="D165" s="235"/>
      <c r="E165" s="235"/>
      <c r="F165" s="235"/>
      <c r="G165" s="235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137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ht="22.5" outlineLevel="1">
      <c r="A166" s="167">
        <v>33</v>
      </c>
      <c r="B166" s="168" t="s">
        <v>981</v>
      </c>
      <c r="C166" s="177" t="s">
        <v>982</v>
      </c>
      <c r="D166" s="169" t="s">
        <v>253</v>
      </c>
      <c r="E166" s="170">
        <v>0.9</v>
      </c>
      <c r="F166" s="171"/>
      <c r="G166" s="172">
        <f>ROUND(E166*F166,2)</f>
        <v>0</v>
      </c>
      <c r="H166" s="171"/>
      <c r="I166" s="172">
        <f>ROUND(E166*H166,2)</f>
        <v>0</v>
      </c>
      <c r="J166" s="171"/>
      <c r="K166" s="172">
        <f>ROUND(E166*J166,2)</f>
        <v>0</v>
      </c>
      <c r="L166" s="172">
        <v>21</v>
      </c>
      <c r="M166" s="172">
        <f>G166*(1+L166/100)</f>
        <v>0</v>
      </c>
      <c r="N166" s="172">
        <v>0</v>
      </c>
      <c r="O166" s="172">
        <f>ROUND(E166*N166,2)</f>
        <v>0</v>
      </c>
      <c r="P166" s="172">
        <v>0</v>
      </c>
      <c r="Q166" s="172">
        <f>ROUND(E166*P166,2)</f>
        <v>0</v>
      </c>
      <c r="R166" s="172" t="s">
        <v>555</v>
      </c>
      <c r="S166" s="172" t="s">
        <v>132</v>
      </c>
      <c r="T166" s="173" t="s">
        <v>225</v>
      </c>
      <c r="U166" s="159">
        <v>3.4000000000000002E-2</v>
      </c>
      <c r="V166" s="159">
        <f>ROUND(E166*U166,2)</f>
        <v>0.03</v>
      </c>
      <c r="W166" s="159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226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>
      <c r="A167" s="157"/>
      <c r="B167" s="158"/>
      <c r="C167" s="247" t="s">
        <v>556</v>
      </c>
      <c r="D167" s="248"/>
      <c r="E167" s="248"/>
      <c r="F167" s="248"/>
      <c r="G167" s="248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228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>
      <c r="A168" s="157"/>
      <c r="B168" s="158"/>
      <c r="C168" s="183" t="s">
        <v>983</v>
      </c>
      <c r="D168" s="181"/>
      <c r="E168" s="182">
        <v>0.5</v>
      </c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256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>
      <c r="A169" s="157"/>
      <c r="B169" s="158"/>
      <c r="C169" s="183" t="s">
        <v>984</v>
      </c>
      <c r="D169" s="181"/>
      <c r="E169" s="182">
        <v>0.4</v>
      </c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256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>
      <c r="A170" s="157"/>
      <c r="B170" s="158"/>
      <c r="C170" s="234"/>
      <c r="D170" s="235"/>
      <c r="E170" s="235"/>
      <c r="F170" s="235"/>
      <c r="G170" s="235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137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ht="22.5" outlineLevel="1">
      <c r="A171" s="167">
        <v>34</v>
      </c>
      <c r="B171" s="168" t="s">
        <v>985</v>
      </c>
      <c r="C171" s="177" t="s">
        <v>986</v>
      </c>
      <c r="D171" s="169" t="s">
        <v>253</v>
      </c>
      <c r="E171" s="170">
        <v>2</v>
      </c>
      <c r="F171" s="171"/>
      <c r="G171" s="172">
        <f>ROUND(E171*F171,2)</f>
        <v>0</v>
      </c>
      <c r="H171" s="171"/>
      <c r="I171" s="172">
        <f>ROUND(E171*H171,2)</f>
        <v>0</v>
      </c>
      <c r="J171" s="171"/>
      <c r="K171" s="172">
        <f>ROUND(E171*J171,2)</f>
        <v>0</v>
      </c>
      <c r="L171" s="172">
        <v>21</v>
      </c>
      <c r="M171" s="172">
        <f>G171*(1+L171/100)</f>
        <v>0</v>
      </c>
      <c r="N171" s="172">
        <v>0</v>
      </c>
      <c r="O171" s="172">
        <f>ROUND(E171*N171,2)</f>
        <v>0</v>
      </c>
      <c r="P171" s="172">
        <v>0</v>
      </c>
      <c r="Q171" s="172">
        <f>ROUND(E171*P171,2)</f>
        <v>0</v>
      </c>
      <c r="R171" s="172" t="s">
        <v>555</v>
      </c>
      <c r="S171" s="172" t="s">
        <v>132</v>
      </c>
      <c r="T171" s="173" t="s">
        <v>225</v>
      </c>
      <c r="U171" s="159">
        <v>5.3999999999999999E-2</v>
      </c>
      <c r="V171" s="159">
        <f>ROUND(E171*U171,2)</f>
        <v>0.11</v>
      </c>
      <c r="W171" s="159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226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>
      <c r="A172" s="157"/>
      <c r="B172" s="158"/>
      <c r="C172" s="247" t="s">
        <v>556</v>
      </c>
      <c r="D172" s="248"/>
      <c r="E172" s="248"/>
      <c r="F172" s="248"/>
      <c r="G172" s="248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228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>
      <c r="A173" s="157"/>
      <c r="B173" s="158"/>
      <c r="C173" s="183" t="s">
        <v>987</v>
      </c>
      <c r="D173" s="181"/>
      <c r="E173" s="182">
        <v>2</v>
      </c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256</v>
      </c>
      <c r="AH173" s="150">
        <v>0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>
      <c r="A174" s="157"/>
      <c r="B174" s="158"/>
      <c r="C174" s="234"/>
      <c r="D174" s="235"/>
      <c r="E174" s="235"/>
      <c r="F174" s="235"/>
      <c r="G174" s="235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137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ht="22.5" outlineLevel="1">
      <c r="A175" s="167">
        <v>35</v>
      </c>
      <c r="B175" s="168" t="s">
        <v>988</v>
      </c>
      <c r="C175" s="177" t="s">
        <v>989</v>
      </c>
      <c r="D175" s="169" t="s">
        <v>253</v>
      </c>
      <c r="E175" s="170">
        <v>2</v>
      </c>
      <c r="F175" s="171"/>
      <c r="G175" s="172">
        <f>ROUND(E175*F175,2)</f>
        <v>0</v>
      </c>
      <c r="H175" s="171"/>
      <c r="I175" s="172">
        <f>ROUND(E175*H175,2)</f>
        <v>0</v>
      </c>
      <c r="J175" s="171"/>
      <c r="K175" s="172">
        <f>ROUND(E175*J175,2)</f>
        <v>0</v>
      </c>
      <c r="L175" s="172">
        <v>21</v>
      </c>
      <c r="M175" s="172">
        <f>G175*(1+L175/100)</f>
        <v>0</v>
      </c>
      <c r="N175" s="172">
        <v>0</v>
      </c>
      <c r="O175" s="172">
        <f>ROUND(E175*N175,2)</f>
        <v>0</v>
      </c>
      <c r="P175" s="172">
        <v>0</v>
      </c>
      <c r="Q175" s="172">
        <f>ROUND(E175*P175,2)</f>
        <v>0</v>
      </c>
      <c r="R175" s="172" t="s">
        <v>555</v>
      </c>
      <c r="S175" s="172" t="s">
        <v>132</v>
      </c>
      <c r="T175" s="173" t="s">
        <v>225</v>
      </c>
      <c r="U175" s="159">
        <v>0.17199999999999999</v>
      </c>
      <c r="V175" s="159">
        <f>ROUND(E175*U175,2)</f>
        <v>0.34</v>
      </c>
      <c r="W175" s="159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226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>
      <c r="A176" s="157"/>
      <c r="B176" s="158"/>
      <c r="C176" s="247" t="s">
        <v>556</v>
      </c>
      <c r="D176" s="248"/>
      <c r="E176" s="248"/>
      <c r="F176" s="248"/>
      <c r="G176" s="248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228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>
      <c r="A177" s="157"/>
      <c r="B177" s="158"/>
      <c r="C177" s="183" t="s">
        <v>990</v>
      </c>
      <c r="D177" s="181"/>
      <c r="E177" s="182">
        <v>2</v>
      </c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256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>
      <c r="A178" s="157"/>
      <c r="B178" s="158"/>
      <c r="C178" s="234"/>
      <c r="D178" s="235"/>
      <c r="E178" s="235"/>
      <c r="F178" s="235"/>
      <c r="G178" s="235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137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>
      <c r="A179" s="167">
        <v>36</v>
      </c>
      <c r="B179" s="168" t="s">
        <v>991</v>
      </c>
      <c r="C179" s="177" t="s">
        <v>992</v>
      </c>
      <c r="D179" s="169" t="s">
        <v>234</v>
      </c>
      <c r="E179" s="170">
        <v>10</v>
      </c>
      <c r="F179" s="171"/>
      <c r="G179" s="172">
        <f>ROUND(E179*F179,2)</f>
        <v>0</v>
      </c>
      <c r="H179" s="171"/>
      <c r="I179" s="172">
        <f>ROUND(E179*H179,2)</f>
        <v>0</v>
      </c>
      <c r="J179" s="171"/>
      <c r="K179" s="172">
        <f>ROUND(E179*J179,2)</f>
        <v>0</v>
      </c>
      <c r="L179" s="172">
        <v>21</v>
      </c>
      <c r="M179" s="172">
        <f>G179*(1+L179/100)</f>
        <v>0</v>
      </c>
      <c r="N179" s="172">
        <v>0</v>
      </c>
      <c r="O179" s="172">
        <f>ROUND(E179*N179,2)</f>
        <v>0</v>
      </c>
      <c r="P179" s="172">
        <v>0</v>
      </c>
      <c r="Q179" s="172">
        <f>ROUND(E179*P179,2)</f>
        <v>0</v>
      </c>
      <c r="R179" s="172" t="s">
        <v>555</v>
      </c>
      <c r="S179" s="172" t="s">
        <v>132</v>
      </c>
      <c r="T179" s="173" t="s">
        <v>225</v>
      </c>
      <c r="U179" s="159">
        <v>0.32328000000000001</v>
      </c>
      <c r="V179" s="159">
        <f>ROUND(E179*U179,2)</f>
        <v>3.23</v>
      </c>
      <c r="W179" s="159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226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>
      <c r="A180" s="157"/>
      <c r="B180" s="158"/>
      <c r="C180" s="247" t="s">
        <v>556</v>
      </c>
      <c r="D180" s="248"/>
      <c r="E180" s="248"/>
      <c r="F180" s="248"/>
      <c r="G180" s="248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228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>
      <c r="A181" s="157"/>
      <c r="B181" s="158"/>
      <c r="C181" s="183" t="s">
        <v>993</v>
      </c>
      <c r="D181" s="181"/>
      <c r="E181" s="182">
        <v>10</v>
      </c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256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>
      <c r="A182" s="157"/>
      <c r="B182" s="158"/>
      <c r="C182" s="234"/>
      <c r="D182" s="235"/>
      <c r="E182" s="235"/>
      <c r="F182" s="235"/>
      <c r="G182" s="235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137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ht="22.5" outlineLevel="1">
      <c r="A183" s="167">
        <v>37</v>
      </c>
      <c r="B183" s="168" t="s">
        <v>994</v>
      </c>
      <c r="C183" s="177" t="s">
        <v>995</v>
      </c>
      <c r="D183" s="169" t="s">
        <v>234</v>
      </c>
      <c r="E183" s="170">
        <v>4</v>
      </c>
      <c r="F183" s="171"/>
      <c r="G183" s="172">
        <f>ROUND(E183*F183,2)</f>
        <v>0</v>
      </c>
      <c r="H183" s="171"/>
      <c r="I183" s="172">
        <f>ROUND(E183*H183,2)</f>
        <v>0</v>
      </c>
      <c r="J183" s="171"/>
      <c r="K183" s="172">
        <f>ROUND(E183*J183,2)</f>
        <v>0</v>
      </c>
      <c r="L183" s="172">
        <v>21</v>
      </c>
      <c r="M183" s="172">
        <f>G183*(1+L183/100)</f>
        <v>0</v>
      </c>
      <c r="N183" s="172">
        <v>2.1000000000000001E-4</v>
      </c>
      <c r="O183" s="172">
        <f>ROUND(E183*N183,2)</f>
        <v>0</v>
      </c>
      <c r="P183" s="172">
        <v>0</v>
      </c>
      <c r="Q183" s="172">
        <f>ROUND(E183*P183,2)</f>
        <v>0</v>
      </c>
      <c r="R183" s="172" t="s">
        <v>555</v>
      </c>
      <c r="S183" s="172" t="s">
        <v>132</v>
      </c>
      <c r="T183" s="173" t="s">
        <v>225</v>
      </c>
      <c r="U183" s="159">
        <v>0.66</v>
      </c>
      <c r="V183" s="159">
        <f>ROUND(E183*U183,2)</f>
        <v>2.64</v>
      </c>
      <c r="W183" s="159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226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>
      <c r="A184" s="157"/>
      <c r="B184" s="158"/>
      <c r="C184" s="183" t="s">
        <v>996</v>
      </c>
      <c r="D184" s="181"/>
      <c r="E184" s="182">
        <v>1</v>
      </c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256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>
      <c r="A185" s="157"/>
      <c r="B185" s="158"/>
      <c r="C185" s="183" t="s">
        <v>997</v>
      </c>
      <c r="D185" s="181"/>
      <c r="E185" s="182">
        <v>1</v>
      </c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256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>
      <c r="A186" s="157"/>
      <c r="B186" s="158"/>
      <c r="C186" s="183" t="s">
        <v>971</v>
      </c>
      <c r="D186" s="181"/>
      <c r="E186" s="182">
        <v>2</v>
      </c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256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>
      <c r="A187" s="157"/>
      <c r="B187" s="158"/>
      <c r="C187" s="234"/>
      <c r="D187" s="235"/>
      <c r="E187" s="235"/>
      <c r="F187" s="235"/>
      <c r="G187" s="235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137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ht="22.5" outlineLevel="1">
      <c r="A188" s="167">
        <v>38</v>
      </c>
      <c r="B188" s="168" t="s">
        <v>998</v>
      </c>
      <c r="C188" s="177" t="s">
        <v>999</v>
      </c>
      <c r="D188" s="169" t="s">
        <v>234</v>
      </c>
      <c r="E188" s="170">
        <v>9</v>
      </c>
      <c r="F188" s="171"/>
      <c r="G188" s="172">
        <f>ROUND(E188*F188,2)</f>
        <v>0</v>
      </c>
      <c r="H188" s="171"/>
      <c r="I188" s="172">
        <f>ROUND(E188*H188,2)</f>
        <v>0</v>
      </c>
      <c r="J188" s="171"/>
      <c r="K188" s="172">
        <f>ROUND(E188*J188,2)</f>
        <v>0</v>
      </c>
      <c r="L188" s="172">
        <v>21</v>
      </c>
      <c r="M188" s="172">
        <f>G188*(1+L188/100)</f>
        <v>0</v>
      </c>
      <c r="N188" s="172">
        <v>2.2000000000000001E-4</v>
      </c>
      <c r="O188" s="172">
        <f>ROUND(E188*N188,2)</f>
        <v>0</v>
      </c>
      <c r="P188" s="172">
        <v>0</v>
      </c>
      <c r="Q188" s="172">
        <f>ROUND(E188*P188,2)</f>
        <v>0</v>
      </c>
      <c r="R188" s="172" t="s">
        <v>555</v>
      </c>
      <c r="S188" s="172" t="s">
        <v>132</v>
      </c>
      <c r="T188" s="173" t="s">
        <v>225</v>
      </c>
      <c r="U188" s="159">
        <v>0.99</v>
      </c>
      <c r="V188" s="159">
        <f>ROUND(E188*U188,2)</f>
        <v>8.91</v>
      </c>
      <c r="W188" s="159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226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>
      <c r="A189" s="157"/>
      <c r="B189" s="158"/>
      <c r="C189" s="183" t="s">
        <v>962</v>
      </c>
      <c r="D189" s="181"/>
      <c r="E189" s="182">
        <v>1</v>
      </c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256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>
      <c r="A190" s="157"/>
      <c r="B190" s="158"/>
      <c r="C190" s="183" t="s">
        <v>973</v>
      </c>
      <c r="D190" s="181"/>
      <c r="E190" s="182">
        <v>1</v>
      </c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256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>
      <c r="A191" s="157"/>
      <c r="B191" s="158"/>
      <c r="C191" s="183" t="s">
        <v>996</v>
      </c>
      <c r="D191" s="181"/>
      <c r="E191" s="182">
        <v>1</v>
      </c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256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>
      <c r="A192" s="157"/>
      <c r="B192" s="158"/>
      <c r="C192" s="183" t="s">
        <v>974</v>
      </c>
      <c r="D192" s="181"/>
      <c r="E192" s="182">
        <v>1</v>
      </c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256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>
      <c r="A193" s="157"/>
      <c r="B193" s="158"/>
      <c r="C193" s="183" t="s">
        <v>975</v>
      </c>
      <c r="D193" s="181"/>
      <c r="E193" s="182">
        <v>1</v>
      </c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256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>
      <c r="A194" s="157"/>
      <c r="B194" s="158"/>
      <c r="C194" s="183" t="s">
        <v>976</v>
      </c>
      <c r="D194" s="181"/>
      <c r="E194" s="182">
        <v>1</v>
      </c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256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>
      <c r="A195" s="157"/>
      <c r="B195" s="158"/>
      <c r="C195" s="183" t="s">
        <v>997</v>
      </c>
      <c r="D195" s="181"/>
      <c r="E195" s="182">
        <v>1</v>
      </c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256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>
      <c r="A196" s="157"/>
      <c r="B196" s="158"/>
      <c r="C196" s="183" t="s">
        <v>978</v>
      </c>
      <c r="D196" s="181"/>
      <c r="E196" s="182">
        <v>1</v>
      </c>
      <c r="F196" s="159"/>
      <c r="G196" s="159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256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>
      <c r="A197" s="157"/>
      <c r="B197" s="158"/>
      <c r="C197" s="183" t="s">
        <v>979</v>
      </c>
      <c r="D197" s="181"/>
      <c r="E197" s="182">
        <v>1</v>
      </c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256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>
      <c r="A198" s="157"/>
      <c r="B198" s="158"/>
      <c r="C198" s="234"/>
      <c r="D198" s="235"/>
      <c r="E198" s="235"/>
      <c r="F198" s="235"/>
      <c r="G198" s="235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137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ht="33.75" outlineLevel="1">
      <c r="A199" s="167">
        <v>39</v>
      </c>
      <c r="B199" s="168" t="s">
        <v>1000</v>
      </c>
      <c r="C199" s="177" t="s">
        <v>1001</v>
      </c>
      <c r="D199" s="169" t="s">
        <v>234</v>
      </c>
      <c r="E199" s="170">
        <v>8</v>
      </c>
      <c r="F199" s="171"/>
      <c r="G199" s="172">
        <f>ROUND(E199*F199,2)</f>
        <v>0</v>
      </c>
      <c r="H199" s="171"/>
      <c r="I199" s="172">
        <f>ROUND(E199*H199,2)</f>
        <v>0</v>
      </c>
      <c r="J199" s="171"/>
      <c r="K199" s="172">
        <f>ROUND(E199*J199,2)</f>
        <v>0</v>
      </c>
      <c r="L199" s="172">
        <v>21</v>
      </c>
      <c r="M199" s="172">
        <f>G199*(1+L199/100)</f>
        <v>0</v>
      </c>
      <c r="N199" s="172">
        <v>7.9000000000000001E-4</v>
      </c>
      <c r="O199" s="172">
        <f>ROUND(E199*N199,2)</f>
        <v>0.01</v>
      </c>
      <c r="P199" s="172">
        <v>0</v>
      </c>
      <c r="Q199" s="172">
        <f>ROUND(E199*P199,2)</f>
        <v>0</v>
      </c>
      <c r="R199" s="172" t="s">
        <v>555</v>
      </c>
      <c r="S199" s="172" t="s">
        <v>132</v>
      </c>
      <c r="T199" s="173" t="s">
        <v>225</v>
      </c>
      <c r="U199" s="159">
        <v>0.78</v>
      </c>
      <c r="V199" s="159">
        <f>ROUND(E199*U199,2)</f>
        <v>6.24</v>
      </c>
      <c r="W199" s="159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226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>
      <c r="A200" s="157"/>
      <c r="B200" s="158"/>
      <c r="C200" s="183" t="s">
        <v>973</v>
      </c>
      <c r="D200" s="181"/>
      <c r="E200" s="182">
        <v>1</v>
      </c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256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>
      <c r="A201" s="157"/>
      <c r="B201" s="158"/>
      <c r="C201" s="183" t="s">
        <v>996</v>
      </c>
      <c r="D201" s="181"/>
      <c r="E201" s="182">
        <v>1</v>
      </c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256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>
      <c r="A202" s="157"/>
      <c r="B202" s="158"/>
      <c r="C202" s="183" t="s">
        <v>974</v>
      </c>
      <c r="D202" s="181"/>
      <c r="E202" s="182">
        <v>1</v>
      </c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256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>
      <c r="A203" s="157"/>
      <c r="B203" s="158"/>
      <c r="C203" s="183" t="s">
        <v>975</v>
      </c>
      <c r="D203" s="181"/>
      <c r="E203" s="182">
        <v>1</v>
      </c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256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>
      <c r="A204" s="157"/>
      <c r="B204" s="158"/>
      <c r="C204" s="183" t="s">
        <v>976</v>
      </c>
      <c r="D204" s="181"/>
      <c r="E204" s="182">
        <v>1</v>
      </c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256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>
      <c r="A205" s="157"/>
      <c r="B205" s="158"/>
      <c r="C205" s="183" t="s">
        <v>997</v>
      </c>
      <c r="D205" s="181"/>
      <c r="E205" s="182">
        <v>1</v>
      </c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256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>
      <c r="A206" s="157"/>
      <c r="B206" s="158"/>
      <c r="C206" s="183" t="s">
        <v>978</v>
      </c>
      <c r="D206" s="181"/>
      <c r="E206" s="182">
        <v>1</v>
      </c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256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>
      <c r="A207" s="157"/>
      <c r="B207" s="158"/>
      <c r="C207" s="183" t="s">
        <v>979</v>
      </c>
      <c r="D207" s="181"/>
      <c r="E207" s="182">
        <v>1</v>
      </c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256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>
      <c r="A208" s="157"/>
      <c r="B208" s="158"/>
      <c r="C208" s="234"/>
      <c r="D208" s="235"/>
      <c r="E208" s="235"/>
      <c r="F208" s="235"/>
      <c r="G208" s="235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137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ht="22.5" outlineLevel="1">
      <c r="A209" s="167">
        <v>40</v>
      </c>
      <c r="B209" s="168" t="s">
        <v>1002</v>
      </c>
      <c r="C209" s="177" t="s">
        <v>1003</v>
      </c>
      <c r="D209" s="169" t="s">
        <v>234</v>
      </c>
      <c r="E209" s="170">
        <v>2</v>
      </c>
      <c r="F209" s="171"/>
      <c r="G209" s="172">
        <f>ROUND(E209*F209,2)</f>
        <v>0</v>
      </c>
      <c r="H209" s="171"/>
      <c r="I209" s="172">
        <f>ROUND(E209*H209,2)</f>
        <v>0</v>
      </c>
      <c r="J209" s="171"/>
      <c r="K209" s="172">
        <f>ROUND(E209*J209,2)</f>
        <v>0</v>
      </c>
      <c r="L209" s="172">
        <v>21</v>
      </c>
      <c r="M209" s="172">
        <f>G209*(1+L209/100)</f>
        <v>0</v>
      </c>
      <c r="N209" s="172">
        <v>4.0999999999999999E-4</v>
      </c>
      <c r="O209" s="172">
        <f>ROUND(E209*N209,2)</f>
        <v>0</v>
      </c>
      <c r="P209" s="172">
        <v>0</v>
      </c>
      <c r="Q209" s="172">
        <f>ROUND(E209*P209,2)</f>
        <v>0</v>
      </c>
      <c r="R209" s="172" t="s">
        <v>555</v>
      </c>
      <c r="S209" s="172" t="s">
        <v>132</v>
      </c>
      <c r="T209" s="173" t="s">
        <v>225</v>
      </c>
      <c r="U209" s="159">
        <v>1.32</v>
      </c>
      <c r="V209" s="159">
        <f>ROUND(E209*U209,2)</f>
        <v>2.64</v>
      </c>
      <c r="W209" s="159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226</v>
      </c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>
      <c r="A210" s="157"/>
      <c r="B210" s="158"/>
      <c r="C210" s="183" t="s">
        <v>962</v>
      </c>
      <c r="D210" s="181"/>
      <c r="E210" s="182">
        <v>1</v>
      </c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256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>
      <c r="A211" s="157"/>
      <c r="B211" s="158"/>
      <c r="C211" s="183" t="s">
        <v>963</v>
      </c>
      <c r="D211" s="181"/>
      <c r="E211" s="182">
        <v>1</v>
      </c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256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>
      <c r="A212" s="157"/>
      <c r="B212" s="158"/>
      <c r="C212" s="234"/>
      <c r="D212" s="235"/>
      <c r="E212" s="235"/>
      <c r="F212" s="235"/>
      <c r="G212" s="235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137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ht="22.5" outlineLevel="1">
      <c r="A213" s="167">
        <v>41</v>
      </c>
      <c r="B213" s="168" t="s">
        <v>632</v>
      </c>
      <c r="C213" s="177" t="s">
        <v>633</v>
      </c>
      <c r="D213" s="169" t="s">
        <v>234</v>
      </c>
      <c r="E213" s="170">
        <v>5</v>
      </c>
      <c r="F213" s="171"/>
      <c r="G213" s="172">
        <f>ROUND(E213*F213,2)</f>
        <v>0</v>
      </c>
      <c r="H213" s="171"/>
      <c r="I213" s="172">
        <f>ROUND(E213*H213,2)</f>
        <v>0</v>
      </c>
      <c r="J213" s="171"/>
      <c r="K213" s="172">
        <f>ROUND(E213*J213,2)</f>
        <v>0</v>
      </c>
      <c r="L213" s="172">
        <v>21</v>
      </c>
      <c r="M213" s="172">
        <f>G213*(1+L213/100)</f>
        <v>0</v>
      </c>
      <c r="N213" s="172">
        <v>2.7799999999999999E-3</v>
      </c>
      <c r="O213" s="172">
        <f>ROUND(E213*N213,2)</f>
        <v>0.01</v>
      </c>
      <c r="P213" s="172">
        <v>0</v>
      </c>
      <c r="Q213" s="172">
        <f>ROUND(E213*P213,2)</f>
        <v>0</v>
      </c>
      <c r="R213" s="172" t="s">
        <v>555</v>
      </c>
      <c r="S213" s="172" t="s">
        <v>132</v>
      </c>
      <c r="T213" s="173" t="s">
        <v>225</v>
      </c>
      <c r="U213" s="159">
        <v>2.1280000000000001</v>
      </c>
      <c r="V213" s="159">
        <f>ROUND(E213*U213,2)</f>
        <v>10.64</v>
      </c>
      <c r="W213" s="159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226</v>
      </c>
      <c r="AH213" s="150"/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>
      <c r="A214" s="157"/>
      <c r="B214" s="158"/>
      <c r="C214" s="183" t="s">
        <v>980</v>
      </c>
      <c r="D214" s="181"/>
      <c r="E214" s="182">
        <v>5</v>
      </c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256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>
      <c r="A215" s="157"/>
      <c r="B215" s="158"/>
      <c r="C215" s="234"/>
      <c r="D215" s="235"/>
      <c r="E215" s="235"/>
      <c r="F215" s="235"/>
      <c r="G215" s="235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137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ht="22.5" outlineLevel="1">
      <c r="A216" s="167">
        <v>42</v>
      </c>
      <c r="B216" s="168" t="s">
        <v>1004</v>
      </c>
      <c r="C216" s="177" t="s">
        <v>1005</v>
      </c>
      <c r="D216" s="169" t="s">
        <v>234</v>
      </c>
      <c r="E216" s="170">
        <v>3</v>
      </c>
      <c r="F216" s="171"/>
      <c r="G216" s="172">
        <f>ROUND(E216*F216,2)</f>
        <v>0</v>
      </c>
      <c r="H216" s="171"/>
      <c r="I216" s="172">
        <f>ROUND(E216*H216,2)</f>
        <v>0</v>
      </c>
      <c r="J216" s="171"/>
      <c r="K216" s="172">
        <f>ROUND(E216*J216,2)</f>
        <v>0</v>
      </c>
      <c r="L216" s="172">
        <v>21</v>
      </c>
      <c r="M216" s="172">
        <f>G216*(1+L216/100)</f>
        <v>0</v>
      </c>
      <c r="N216" s="172">
        <v>1.0410000000000001E-2</v>
      </c>
      <c r="O216" s="172">
        <f>ROUND(E216*N216,2)</f>
        <v>0.03</v>
      </c>
      <c r="P216" s="172">
        <v>0</v>
      </c>
      <c r="Q216" s="172">
        <f>ROUND(E216*P216,2)</f>
        <v>0</v>
      </c>
      <c r="R216" s="172" t="s">
        <v>555</v>
      </c>
      <c r="S216" s="172" t="s">
        <v>132</v>
      </c>
      <c r="T216" s="173" t="s">
        <v>225</v>
      </c>
      <c r="U216" s="159">
        <v>3.794</v>
      </c>
      <c r="V216" s="159">
        <f>ROUND(E216*U216,2)</f>
        <v>11.38</v>
      </c>
      <c r="W216" s="159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226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>
      <c r="A217" s="157"/>
      <c r="B217" s="158"/>
      <c r="C217" s="183" t="s">
        <v>975</v>
      </c>
      <c r="D217" s="181"/>
      <c r="E217" s="182">
        <v>1</v>
      </c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256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>
      <c r="A218" s="157"/>
      <c r="B218" s="158"/>
      <c r="C218" s="183" t="s">
        <v>997</v>
      </c>
      <c r="D218" s="181"/>
      <c r="E218" s="182">
        <v>1</v>
      </c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256</v>
      </c>
      <c r="AH218" s="150">
        <v>0</v>
      </c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>
      <c r="A219" s="157"/>
      <c r="B219" s="158"/>
      <c r="C219" s="183" t="s">
        <v>963</v>
      </c>
      <c r="D219" s="181"/>
      <c r="E219" s="182">
        <v>1</v>
      </c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256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>
      <c r="A220" s="157"/>
      <c r="B220" s="158"/>
      <c r="C220" s="234"/>
      <c r="D220" s="235"/>
      <c r="E220" s="235"/>
      <c r="F220" s="235"/>
      <c r="G220" s="235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137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>
      <c r="A221" s="167">
        <v>43</v>
      </c>
      <c r="B221" s="168" t="s">
        <v>650</v>
      </c>
      <c r="C221" s="177" t="s">
        <v>651</v>
      </c>
      <c r="D221" s="169" t="s">
        <v>234</v>
      </c>
      <c r="E221" s="170">
        <v>5</v>
      </c>
      <c r="F221" s="171"/>
      <c r="G221" s="172">
        <f>ROUND(E221*F221,2)</f>
        <v>0</v>
      </c>
      <c r="H221" s="171"/>
      <c r="I221" s="172">
        <f>ROUND(E221*H221,2)</f>
        <v>0</v>
      </c>
      <c r="J221" s="171"/>
      <c r="K221" s="172">
        <f>ROUND(E221*J221,2)</f>
        <v>0</v>
      </c>
      <c r="L221" s="172">
        <v>21</v>
      </c>
      <c r="M221" s="172">
        <f>G221*(1+L221/100)</f>
        <v>0</v>
      </c>
      <c r="N221" s="172">
        <v>0.11178</v>
      </c>
      <c r="O221" s="172">
        <f>ROUND(E221*N221,2)</f>
        <v>0.56000000000000005</v>
      </c>
      <c r="P221" s="172">
        <v>0</v>
      </c>
      <c r="Q221" s="172">
        <f>ROUND(E221*P221,2)</f>
        <v>0</v>
      </c>
      <c r="R221" s="172" t="s">
        <v>555</v>
      </c>
      <c r="S221" s="172" t="s">
        <v>132</v>
      </c>
      <c r="T221" s="173" t="s">
        <v>225</v>
      </c>
      <c r="U221" s="159">
        <v>0.86299999999999999</v>
      </c>
      <c r="V221" s="159">
        <f>ROUND(E221*U221,2)</f>
        <v>4.32</v>
      </c>
      <c r="W221" s="159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226</v>
      </c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>
      <c r="A222" s="157"/>
      <c r="B222" s="158"/>
      <c r="C222" s="247" t="s">
        <v>652</v>
      </c>
      <c r="D222" s="248"/>
      <c r="E222" s="248"/>
      <c r="F222" s="248"/>
      <c r="G222" s="248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228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>
      <c r="A223" s="157"/>
      <c r="B223" s="158"/>
      <c r="C223" s="183" t="s">
        <v>980</v>
      </c>
      <c r="D223" s="181"/>
      <c r="E223" s="182">
        <v>5</v>
      </c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256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>
      <c r="A224" s="157"/>
      <c r="B224" s="158"/>
      <c r="C224" s="234"/>
      <c r="D224" s="235"/>
      <c r="E224" s="235"/>
      <c r="F224" s="235"/>
      <c r="G224" s="235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137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>
      <c r="A225" s="167">
        <v>44</v>
      </c>
      <c r="B225" s="168" t="s">
        <v>659</v>
      </c>
      <c r="C225" s="177" t="s">
        <v>660</v>
      </c>
      <c r="D225" s="169" t="s">
        <v>253</v>
      </c>
      <c r="E225" s="170">
        <v>1.2</v>
      </c>
      <c r="F225" s="171"/>
      <c r="G225" s="172">
        <f>ROUND(E225*F225,2)</f>
        <v>0</v>
      </c>
      <c r="H225" s="171"/>
      <c r="I225" s="172">
        <f>ROUND(E225*H225,2)</f>
        <v>0</v>
      </c>
      <c r="J225" s="171"/>
      <c r="K225" s="172">
        <f>ROUND(E225*J225,2)</f>
        <v>0</v>
      </c>
      <c r="L225" s="172">
        <v>21</v>
      </c>
      <c r="M225" s="172">
        <f>G225*(1+L225/100)</f>
        <v>0</v>
      </c>
      <c r="N225" s="172">
        <v>0</v>
      </c>
      <c r="O225" s="172">
        <f>ROUND(E225*N225,2)</f>
        <v>0</v>
      </c>
      <c r="P225" s="172">
        <v>0</v>
      </c>
      <c r="Q225" s="172">
        <f>ROUND(E225*P225,2)</f>
        <v>0</v>
      </c>
      <c r="R225" s="172"/>
      <c r="S225" s="172" t="s">
        <v>200</v>
      </c>
      <c r="T225" s="173" t="s">
        <v>133</v>
      </c>
      <c r="U225" s="159">
        <v>0.47199999999999998</v>
      </c>
      <c r="V225" s="159">
        <f>ROUND(E225*U225,2)</f>
        <v>0.56999999999999995</v>
      </c>
      <c r="W225" s="159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226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>
      <c r="A226" s="157"/>
      <c r="B226" s="158"/>
      <c r="C226" s="183" t="s">
        <v>1006</v>
      </c>
      <c r="D226" s="181"/>
      <c r="E226" s="182">
        <v>1.2</v>
      </c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256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>
      <c r="A227" s="157"/>
      <c r="B227" s="158"/>
      <c r="C227" s="234"/>
      <c r="D227" s="235"/>
      <c r="E227" s="235"/>
      <c r="F227" s="235"/>
      <c r="G227" s="235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137</v>
      </c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>
      <c r="A228" s="167">
        <v>45</v>
      </c>
      <c r="B228" s="168" t="s">
        <v>661</v>
      </c>
      <c r="C228" s="177" t="s">
        <v>1007</v>
      </c>
      <c r="D228" s="169" t="s">
        <v>234</v>
      </c>
      <c r="E228" s="170">
        <v>6</v>
      </c>
      <c r="F228" s="171"/>
      <c r="G228" s="172">
        <f>ROUND(E228*F228,2)</f>
        <v>0</v>
      </c>
      <c r="H228" s="171"/>
      <c r="I228" s="172">
        <f>ROUND(E228*H228,2)</f>
        <v>0</v>
      </c>
      <c r="J228" s="171"/>
      <c r="K228" s="172">
        <f>ROUND(E228*J228,2)</f>
        <v>0</v>
      </c>
      <c r="L228" s="172">
        <v>21</v>
      </c>
      <c r="M228" s="172">
        <f>G228*(1+L228/100)</f>
        <v>0</v>
      </c>
      <c r="N228" s="172">
        <v>0</v>
      </c>
      <c r="O228" s="172">
        <f>ROUND(E228*N228,2)</f>
        <v>0</v>
      </c>
      <c r="P228" s="172">
        <v>0</v>
      </c>
      <c r="Q228" s="172">
        <f>ROUND(E228*P228,2)</f>
        <v>0</v>
      </c>
      <c r="R228" s="172"/>
      <c r="S228" s="172" t="s">
        <v>200</v>
      </c>
      <c r="T228" s="173" t="s">
        <v>133</v>
      </c>
      <c r="U228" s="159">
        <v>0.156</v>
      </c>
      <c r="V228" s="159">
        <f>ROUND(E228*U228,2)</f>
        <v>0.94</v>
      </c>
      <c r="W228" s="159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226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>
      <c r="A229" s="157"/>
      <c r="B229" s="158"/>
      <c r="C229" s="183" t="s">
        <v>1008</v>
      </c>
      <c r="D229" s="181"/>
      <c r="E229" s="182">
        <v>4</v>
      </c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256</v>
      </c>
      <c r="AH229" s="150">
        <v>0</v>
      </c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>
      <c r="A230" s="157"/>
      <c r="B230" s="158"/>
      <c r="C230" s="183" t="s">
        <v>965</v>
      </c>
      <c r="D230" s="181"/>
      <c r="E230" s="182">
        <v>2</v>
      </c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256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>
      <c r="A231" s="157"/>
      <c r="B231" s="158"/>
      <c r="C231" s="234"/>
      <c r="D231" s="235"/>
      <c r="E231" s="235"/>
      <c r="F231" s="235"/>
      <c r="G231" s="235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137</v>
      </c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>
      <c r="A232" s="167">
        <v>46</v>
      </c>
      <c r="B232" s="168" t="s">
        <v>665</v>
      </c>
      <c r="C232" s="177" t="s">
        <v>666</v>
      </c>
      <c r="D232" s="169" t="s">
        <v>234</v>
      </c>
      <c r="E232" s="170">
        <v>29</v>
      </c>
      <c r="F232" s="171"/>
      <c r="G232" s="172">
        <f>ROUND(E232*F232,2)</f>
        <v>0</v>
      </c>
      <c r="H232" s="171"/>
      <c r="I232" s="172">
        <f>ROUND(E232*H232,2)</f>
        <v>0</v>
      </c>
      <c r="J232" s="171"/>
      <c r="K232" s="172">
        <f>ROUND(E232*J232,2)</f>
        <v>0</v>
      </c>
      <c r="L232" s="172">
        <v>21</v>
      </c>
      <c r="M232" s="172">
        <f>G232*(1+L232/100)</f>
        <v>0</v>
      </c>
      <c r="N232" s="172">
        <v>0</v>
      </c>
      <c r="O232" s="172">
        <f>ROUND(E232*N232,2)</f>
        <v>0</v>
      </c>
      <c r="P232" s="172">
        <v>0</v>
      </c>
      <c r="Q232" s="172">
        <f>ROUND(E232*P232,2)</f>
        <v>0</v>
      </c>
      <c r="R232" s="172"/>
      <c r="S232" s="172" t="s">
        <v>200</v>
      </c>
      <c r="T232" s="173" t="s">
        <v>133</v>
      </c>
      <c r="U232" s="159">
        <v>0.156</v>
      </c>
      <c r="V232" s="159">
        <f>ROUND(E232*U232,2)</f>
        <v>4.5199999999999996</v>
      </c>
      <c r="W232" s="159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226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>
      <c r="A233" s="157"/>
      <c r="B233" s="158"/>
      <c r="C233" s="183" t="s">
        <v>1009</v>
      </c>
      <c r="D233" s="181"/>
      <c r="E233" s="182">
        <v>3</v>
      </c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256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>
      <c r="A234" s="157"/>
      <c r="B234" s="158"/>
      <c r="C234" s="183" t="s">
        <v>966</v>
      </c>
      <c r="D234" s="181"/>
      <c r="E234" s="182">
        <v>2</v>
      </c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256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>
      <c r="A235" s="157"/>
      <c r="B235" s="158"/>
      <c r="C235" s="183" t="s">
        <v>967</v>
      </c>
      <c r="D235" s="181"/>
      <c r="E235" s="182">
        <v>2</v>
      </c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256</v>
      </c>
      <c r="AH235" s="150">
        <v>0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>
      <c r="A236" s="157"/>
      <c r="B236" s="158"/>
      <c r="C236" s="183" t="s">
        <v>1010</v>
      </c>
      <c r="D236" s="181"/>
      <c r="E236" s="182">
        <v>2</v>
      </c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256</v>
      </c>
      <c r="AH236" s="150">
        <v>0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>
      <c r="A237" s="157"/>
      <c r="B237" s="158"/>
      <c r="C237" s="183" t="s">
        <v>1011</v>
      </c>
      <c r="D237" s="181"/>
      <c r="E237" s="182">
        <v>2</v>
      </c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256</v>
      </c>
      <c r="AH237" s="150">
        <v>0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>
      <c r="A238" s="157"/>
      <c r="B238" s="158"/>
      <c r="C238" s="183" t="s">
        <v>977</v>
      </c>
      <c r="D238" s="181"/>
      <c r="E238" s="182">
        <v>2</v>
      </c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256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>
      <c r="A239" s="157"/>
      <c r="B239" s="158"/>
      <c r="C239" s="183" t="s">
        <v>970</v>
      </c>
      <c r="D239" s="181"/>
      <c r="E239" s="182">
        <v>2</v>
      </c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256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>
      <c r="A240" s="157"/>
      <c r="B240" s="158"/>
      <c r="C240" s="183" t="s">
        <v>971</v>
      </c>
      <c r="D240" s="181"/>
      <c r="E240" s="182">
        <v>2</v>
      </c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256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>
      <c r="A241" s="157"/>
      <c r="B241" s="158"/>
      <c r="C241" s="183" t="s">
        <v>1012</v>
      </c>
      <c r="D241" s="181"/>
      <c r="E241" s="182">
        <v>2</v>
      </c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256</v>
      </c>
      <c r="AH241" s="150">
        <v>0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>
      <c r="A242" s="157"/>
      <c r="B242" s="158"/>
      <c r="C242" s="183" t="s">
        <v>1013</v>
      </c>
      <c r="D242" s="181"/>
      <c r="E242" s="182">
        <v>10</v>
      </c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256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>
      <c r="A243" s="157"/>
      <c r="B243" s="158"/>
      <c r="C243" s="234"/>
      <c r="D243" s="235"/>
      <c r="E243" s="235"/>
      <c r="F243" s="235"/>
      <c r="G243" s="235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137</v>
      </c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>
      <c r="A244" s="167">
        <v>47</v>
      </c>
      <c r="B244" s="168" t="s">
        <v>1014</v>
      </c>
      <c r="C244" s="177" t="s">
        <v>1015</v>
      </c>
      <c r="D244" s="169" t="s">
        <v>234</v>
      </c>
      <c r="E244" s="170">
        <v>10</v>
      </c>
      <c r="F244" s="171"/>
      <c r="G244" s="172">
        <f>ROUND(E244*F244,2)</f>
        <v>0</v>
      </c>
      <c r="H244" s="171"/>
      <c r="I244" s="172">
        <f>ROUND(E244*H244,2)</f>
        <v>0</v>
      </c>
      <c r="J244" s="171"/>
      <c r="K244" s="172">
        <f>ROUND(E244*J244,2)</f>
        <v>0</v>
      </c>
      <c r="L244" s="172">
        <v>21</v>
      </c>
      <c r="M244" s="172">
        <f>G244*(1+L244/100)</f>
        <v>0</v>
      </c>
      <c r="N244" s="172">
        <v>0</v>
      </c>
      <c r="O244" s="172">
        <f>ROUND(E244*N244,2)</f>
        <v>0</v>
      </c>
      <c r="P244" s="172">
        <v>0</v>
      </c>
      <c r="Q244" s="172">
        <f>ROUND(E244*P244,2)</f>
        <v>0</v>
      </c>
      <c r="R244" s="172"/>
      <c r="S244" s="172" t="s">
        <v>200</v>
      </c>
      <c r="T244" s="173" t="s">
        <v>133</v>
      </c>
      <c r="U244" s="159">
        <v>0.67271999999999998</v>
      </c>
      <c r="V244" s="159">
        <f>ROUND(E244*U244,2)</f>
        <v>6.73</v>
      </c>
      <c r="W244" s="159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226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>
      <c r="A245" s="157"/>
      <c r="B245" s="158"/>
      <c r="C245" s="183" t="s">
        <v>1016</v>
      </c>
      <c r="D245" s="181"/>
      <c r="E245" s="182">
        <v>10</v>
      </c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256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>
      <c r="A246" s="157"/>
      <c r="B246" s="158"/>
      <c r="C246" s="234"/>
      <c r="D246" s="235"/>
      <c r="E246" s="235"/>
      <c r="F246" s="235"/>
      <c r="G246" s="235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137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>
      <c r="A247" s="167">
        <v>48</v>
      </c>
      <c r="B247" s="168" t="s">
        <v>683</v>
      </c>
      <c r="C247" s="177" t="s">
        <v>684</v>
      </c>
      <c r="D247" s="169" t="s">
        <v>234</v>
      </c>
      <c r="E247" s="170">
        <v>29</v>
      </c>
      <c r="F247" s="171"/>
      <c r="G247" s="172">
        <f>ROUND(E247*F247,2)</f>
        <v>0</v>
      </c>
      <c r="H247" s="171"/>
      <c r="I247" s="172">
        <f>ROUND(E247*H247,2)</f>
        <v>0</v>
      </c>
      <c r="J247" s="171"/>
      <c r="K247" s="172">
        <f>ROUND(E247*J247,2)</f>
        <v>0</v>
      </c>
      <c r="L247" s="172">
        <v>21</v>
      </c>
      <c r="M247" s="172">
        <f>G247*(1+L247/100)</f>
        <v>0</v>
      </c>
      <c r="N247" s="172">
        <v>2.1000000000000001E-4</v>
      </c>
      <c r="O247" s="172">
        <f>ROUND(E247*N247,2)</f>
        <v>0.01</v>
      </c>
      <c r="P247" s="172">
        <v>0</v>
      </c>
      <c r="Q247" s="172">
        <f>ROUND(E247*P247,2)</f>
        <v>0</v>
      </c>
      <c r="R247" s="172"/>
      <c r="S247" s="172" t="s">
        <v>200</v>
      </c>
      <c r="T247" s="173" t="s">
        <v>133</v>
      </c>
      <c r="U247" s="159">
        <v>0.33600000000000002</v>
      </c>
      <c r="V247" s="159">
        <f>ROUND(E247*U247,2)</f>
        <v>9.74</v>
      </c>
      <c r="W247" s="159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226</v>
      </c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>
      <c r="A248" s="157"/>
      <c r="B248" s="158"/>
      <c r="C248" s="232" t="s">
        <v>685</v>
      </c>
      <c r="D248" s="233"/>
      <c r="E248" s="233"/>
      <c r="F248" s="233"/>
      <c r="G248" s="233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135</v>
      </c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>
      <c r="A249" s="157"/>
      <c r="B249" s="158"/>
      <c r="C249" s="183" t="s">
        <v>1017</v>
      </c>
      <c r="D249" s="181"/>
      <c r="E249" s="182">
        <v>2</v>
      </c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256</v>
      </c>
      <c r="AH249" s="150">
        <v>0</v>
      </c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>
      <c r="A250" s="157"/>
      <c r="B250" s="158"/>
      <c r="C250" s="183" t="s">
        <v>1018</v>
      </c>
      <c r="D250" s="181"/>
      <c r="E250" s="182">
        <v>4</v>
      </c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256</v>
      </c>
      <c r="AH250" s="150">
        <v>0</v>
      </c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>
      <c r="A251" s="157"/>
      <c r="B251" s="158"/>
      <c r="C251" s="183" t="s">
        <v>965</v>
      </c>
      <c r="D251" s="181"/>
      <c r="E251" s="182">
        <v>2</v>
      </c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256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>
      <c r="A252" s="157"/>
      <c r="B252" s="158"/>
      <c r="C252" s="183" t="s">
        <v>966</v>
      </c>
      <c r="D252" s="181"/>
      <c r="E252" s="182">
        <v>2</v>
      </c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256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>
      <c r="A253" s="157"/>
      <c r="B253" s="158"/>
      <c r="C253" s="183" t="s">
        <v>967</v>
      </c>
      <c r="D253" s="181"/>
      <c r="E253" s="182">
        <v>2</v>
      </c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256</v>
      </c>
      <c r="AH253" s="150">
        <v>0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>
      <c r="A254" s="157"/>
      <c r="B254" s="158"/>
      <c r="C254" s="183" t="s">
        <v>1010</v>
      </c>
      <c r="D254" s="181"/>
      <c r="E254" s="182">
        <v>2</v>
      </c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256</v>
      </c>
      <c r="AH254" s="150">
        <v>0</v>
      </c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>
      <c r="A255" s="157"/>
      <c r="B255" s="158"/>
      <c r="C255" s="183" t="s">
        <v>1011</v>
      </c>
      <c r="D255" s="181"/>
      <c r="E255" s="182">
        <v>2</v>
      </c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256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>
      <c r="A256" s="157"/>
      <c r="B256" s="158"/>
      <c r="C256" s="183" t="s">
        <v>977</v>
      </c>
      <c r="D256" s="181"/>
      <c r="E256" s="182">
        <v>2</v>
      </c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256</v>
      </c>
      <c r="AH256" s="150">
        <v>0</v>
      </c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>
      <c r="A257" s="157"/>
      <c r="B257" s="158"/>
      <c r="C257" s="183" t="s">
        <v>970</v>
      </c>
      <c r="D257" s="181"/>
      <c r="E257" s="182">
        <v>2</v>
      </c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256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>
      <c r="A258" s="157"/>
      <c r="B258" s="158"/>
      <c r="C258" s="183" t="s">
        <v>971</v>
      </c>
      <c r="D258" s="181"/>
      <c r="E258" s="182">
        <v>2</v>
      </c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256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>
      <c r="A259" s="157"/>
      <c r="B259" s="158"/>
      <c r="C259" s="183" t="s">
        <v>1012</v>
      </c>
      <c r="D259" s="181"/>
      <c r="E259" s="182">
        <v>2</v>
      </c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256</v>
      </c>
      <c r="AH259" s="150">
        <v>0</v>
      </c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>
      <c r="A260" s="157"/>
      <c r="B260" s="158"/>
      <c r="C260" s="183" t="s">
        <v>980</v>
      </c>
      <c r="D260" s="181"/>
      <c r="E260" s="182">
        <v>5</v>
      </c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256</v>
      </c>
      <c r="AH260" s="150">
        <v>0</v>
      </c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>
      <c r="A261" s="157"/>
      <c r="B261" s="158"/>
      <c r="C261" s="234"/>
      <c r="D261" s="235"/>
      <c r="E261" s="235"/>
      <c r="F261" s="235"/>
      <c r="G261" s="235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137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>
      <c r="A262" s="167">
        <v>49</v>
      </c>
      <c r="B262" s="168" t="s">
        <v>686</v>
      </c>
      <c r="C262" s="177" t="s">
        <v>687</v>
      </c>
      <c r="D262" s="169" t="s">
        <v>234</v>
      </c>
      <c r="E262" s="170">
        <v>64</v>
      </c>
      <c r="F262" s="171"/>
      <c r="G262" s="172">
        <f>ROUND(E262*F262,2)</f>
        <v>0</v>
      </c>
      <c r="H262" s="171"/>
      <c r="I262" s="172">
        <f>ROUND(E262*H262,2)</f>
        <v>0</v>
      </c>
      <c r="J262" s="171"/>
      <c r="K262" s="172">
        <f>ROUND(E262*J262,2)</f>
        <v>0</v>
      </c>
      <c r="L262" s="172">
        <v>21</v>
      </c>
      <c r="M262" s="172">
        <f>G262*(1+L262/100)</f>
        <v>0</v>
      </c>
      <c r="N262" s="172">
        <v>2.4000000000000001E-4</v>
      </c>
      <c r="O262" s="172">
        <f>ROUND(E262*N262,2)</f>
        <v>0.02</v>
      </c>
      <c r="P262" s="172">
        <v>0</v>
      </c>
      <c r="Q262" s="172">
        <f>ROUND(E262*P262,2)</f>
        <v>0</v>
      </c>
      <c r="R262" s="172"/>
      <c r="S262" s="172" t="s">
        <v>200</v>
      </c>
      <c r="T262" s="173" t="s">
        <v>133</v>
      </c>
      <c r="U262" s="159">
        <v>0.40300000000000002</v>
      </c>
      <c r="V262" s="159">
        <f>ROUND(E262*U262,2)</f>
        <v>25.79</v>
      </c>
      <c r="W262" s="159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226</v>
      </c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>
      <c r="A263" s="157"/>
      <c r="B263" s="158"/>
      <c r="C263" s="232" t="s">
        <v>688</v>
      </c>
      <c r="D263" s="233"/>
      <c r="E263" s="233"/>
      <c r="F263" s="233"/>
      <c r="G263" s="233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135</v>
      </c>
      <c r="AH263" s="150"/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>
      <c r="A264" s="157"/>
      <c r="B264" s="158"/>
      <c r="C264" s="183" t="s">
        <v>1019</v>
      </c>
      <c r="D264" s="181"/>
      <c r="E264" s="182">
        <v>4</v>
      </c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256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>
      <c r="A265" s="157"/>
      <c r="B265" s="158"/>
      <c r="C265" s="183" t="s">
        <v>1018</v>
      </c>
      <c r="D265" s="181"/>
      <c r="E265" s="182">
        <v>4</v>
      </c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256</v>
      </c>
      <c r="AH265" s="150">
        <v>0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>
      <c r="A266" s="157"/>
      <c r="B266" s="158"/>
      <c r="C266" s="183" t="s">
        <v>1020</v>
      </c>
      <c r="D266" s="181"/>
      <c r="E266" s="182">
        <v>4</v>
      </c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256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1">
      <c r="A267" s="157"/>
      <c r="B267" s="158"/>
      <c r="C267" s="183" t="s">
        <v>1021</v>
      </c>
      <c r="D267" s="181"/>
      <c r="E267" s="182">
        <v>4</v>
      </c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256</v>
      </c>
      <c r="AH267" s="150">
        <v>0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>
      <c r="A268" s="157"/>
      <c r="B268" s="158"/>
      <c r="C268" s="183" t="s">
        <v>1022</v>
      </c>
      <c r="D268" s="181"/>
      <c r="E268" s="182">
        <v>4</v>
      </c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256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>
      <c r="A269" s="157"/>
      <c r="B269" s="158"/>
      <c r="C269" s="183" t="s">
        <v>1023</v>
      </c>
      <c r="D269" s="181"/>
      <c r="E269" s="182">
        <v>4</v>
      </c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256</v>
      </c>
      <c r="AH269" s="150">
        <v>0</v>
      </c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>
      <c r="A270" s="157"/>
      <c r="B270" s="158"/>
      <c r="C270" s="183" t="s">
        <v>1024</v>
      </c>
      <c r="D270" s="181"/>
      <c r="E270" s="182">
        <v>4</v>
      </c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256</v>
      </c>
      <c r="AH270" s="150">
        <v>0</v>
      </c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>
      <c r="A271" s="157"/>
      <c r="B271" s="158"/>
      <c r="C271" s="183" t="s">
        <v>1025</v>
      </c>
      <c r="D271" s="181"/>
      <c r="E271" s="182">
        <v>4</v>
      </c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256</v>
      </c>
      <c r="AH271" s="150">
        <v>0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>
      <c r="A272" s="157"/>
      <c r="B272" s="158"/>
      <c r="C272" s="183" t="s">
        <v>1026</v>
      </c>
      <c r="D272" s="181"/>
      <c r="E272" s="182">
        <v>4</v>
      </c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256</v>
      </c>
      <c r="AH272" s="150">
        <v>0</v>
      </c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>
      <c r="A273" s="157"/>
      <c r="B273" s="158"/>
      <c r="C273" s="183" t="s">
        <v>1027</v>
      </c>
      <c r="D273" s="181"/>
      <c r="E273" s="182">
        <v>4</v>
      </c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256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>
      <c r="A274" s="157"/>
      <c r="B274" s="158"/>
      <c r="C274" s="183" t="s">
        <v>1028</v>
      </c>
      <c r="D274" s="181"/>
      <c r="E274" s="182">
        <v>4</v>
      </c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256</v>
      </c>
      <c r="AH274" s="150">
        <v>0</v>
      </c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>
      <c r="A275" s="157"/>
      <c r="B275" s="158"/>
      <c r="C275" s="183" t="s">
        <v>964</v>
      </c>
      <c r="D275" s="181"/>
      <c r="E275" s="182">
        <v>20</v>
      </c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256</v>
      </c>
      <c r="AH275" s="150">
        <v>0</v>
      </c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>
      <c r="A276" s="157"/>
      <c r="B276" s="158"/>
      <c r="C276" s="234"/>
      <c r="D276" s="235"/>
      <c r="E276" s="235"/>
      <c r="F276" s="235"/>
      <c r="G276" s="235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137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>
      <c r="A277" s="167">
        <v>50</v>
      </c>
      <c r="B277" s="168" t="s">
        <v>1029</v>
      </c>
      <c r="C277" s="177" t="s">
        <v>1030</v>
      </c>
      <c r="D277" s="169" t="s">
        <v>234</v>
      </c>
      <c r="E277" s="170">
        <v>5</v>
      </c>
      <c r="F277" s="171"/>
      <c r="G277" s="172">
        <f>ROUND(E277*F277,2)</f>
        <v>0</v>
      </c>
      <c r="H277" s="171"/>
      <c r="I277" s="172">
        <f>ROUND(E277*H277,2)</f>
        <v>0</v>
      </c>
      <c r="J277" s="171"/>
      <c r="K277" s="172">
        <f>ROUND(E277*J277,2)</f>
        <v>0</v>
      </c>
      <c r="L277" s="172">
        <v>21</v>
      </c>
      <c r="M277" s="172">
        <f>G277*(1+L277/100)</f>
        <v>0</v>
      </c>
      <c r="N277" s="172">
        <v>0</v>
      </c>
      <c r="O277" s="172">
        <f>ROUND(E277*N277,2)</f>
        <v>0</v>
      </c>
      <c r="P277" s="172">
        <v>0</v>
      </c>
      <c r="Q277" s="172">
        <f>ROUND(E277*P277,2)</f>
        <v>0</v>
      </c>
      <c r="R277" s="172"/>
      <c r="S277" s="172" t="s">
        <v>200</v>
      </c>
      <c r="T277" s="173" t="s">
        <v>133</v>
      </c>
      <c r="U277" s="159">
        <v>0</v>
      </c>
      <c r="V277" s="159">
        <f>ROUND(E277*U277,2)</f>
        <v>0</v>
      </c>
      <c r="W277" s="159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494</v>
      </c>
      <c r="AH277" s="150"/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>
      <c r="A278" s="157"/>
      <c r="B278" s="158"/>
      <c r="C278" s="183" t="s">
        <v>1031</v>
      </c>
      <c r="D278" s="181"/>
      <c r="E278" s="182">
        <v>5</v>
      </c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256</v>
      </c>
      <c r="AH278" s="150">
        <v>0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>
      <c r="A279" s="157"/>
      <c r="B279" s="158"/>
      <c r="C279" s="234"/>
      <c r="D279" s="235"/>
      <c r="E279" s="235"/>
      <c r="F279" s="235"/>
      <c r="G279" s="235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137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>
      <c r="A280" s="167">
        <v>51</v>
      </c>
      <c r="B280" s="168" t="s">
        <v>1032</v>
      </c>
      <c r="C280" s="177" t="s">
        <v>1033</v>
      </c>
      <c r="D280" s="169" t="s">
        <v>234</v>
      </c>
      <c r="E280" s="170">
        <v>1</v>
      </c>
      <c r="F280" s="171"/>
      <c r="G280" s="172">
        <f>ROUND(E280*F280,2)</f>
        <v>0</v>
      </c>
      <c r="H280" s="171"/>
      <c r="I280" s="172">
        <f>ROUND(E280*H280,2)</f>
        <v>0</v>
      </c>
      <c r="J280" s="171"/>
      <c r="K280" s="172">
        <f>ROUND(E280*J280,2)</f>
        <v>0</v>
      </c>
      <c r="L280" s="172">
        <v>21</v>
      </c>
      <c r="M280" s="172">
        <f>G280*(1+L280/100)</f>
        <v>0</v>
      </c>
      <c r="N280" s="172">
        <v>0</v>
      </c>
      <c r="O280" s="172">
        <f>ROUND(E280*N280,2)</f>
        <v>0</v>
      </c>
      <c r="P280" s="172">
        <v>0</v>
      </c>
      <c r="Q280" s="172">
        <f>ROUND(E280*P280,2)</f>
        <v>0</v>
      </c>
      <c r="R280" s="172"/>
      <c r="S280" s="172" t="s">
        <v>200</v>
      </c>
      <c r="T280" s="173" t="s">
        <v>493</v>
      </c>
      <c r="U280" s="159">
        <v>0</v>
      </c>
      <c r="V280" s="159">
        <f>ROUND(E280*U280,2)</f>
        <v>0</v>
      </c>
      <c r="W280" s="159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494</v>
      </c>
      <c r="AH280" s="150"/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>
      <c r="A281" s="157"/>
      <c r="B281" s="158"/>
      <c r="C281" s="183" t="s">
        <v>996</v>
      </c>
      <c r="D281" s="181"/>
      <c r="E281" s="182">
        <v>1</v>
      </c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256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>
      <c r="A282" s="157"/>
      <c r="B282" s="158"/>
      <c r="C282" s="234"/>
      <c r="D282" s="235"/>
      <c r="E282" s="235"/>
      <c r="F282" s="235"/>
      <c r="G282" s="235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137</v>
      </c>
      <c r="AH282" s="150"/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>
      <c r="A283" s="167">
        <v>52</v>
      </c>
      <c r="B283" s="168" t="s">
        <v>1034</v>
      </c>
      <c r="C283" s="177" t="s">
        <v>1035</v>
      </c>
      <c r="D283" s="169" t="s">
        <v>234</v>
      </c>
      <c r="E283" s="170">
        <v>2</v>
      </c>
      <c r="F283" s="171"/>
      <c r="G283" s="172">
        <f>ROUND(E283*F283,2)</f>
        <v>0</v>
      </c>
      <c r="H283" s="171"/>
      <c r="I283" s="172">
        <f>ROUND(E283*H283,2)</f>
        <v>0</v>
      </c>
      <c r="J283" s="171"/>
      <c r="K283" s="172">
        <f>ROUND(E283*J283,2)</f>
        <v>0</v>
      </c>
      <c r="L283" s="172">
        <v>21</v>
      </c>
      <c r="M283" s="172">
        <f>G283*(1+L283/100)</f>
        <v>0</v>
      </c>
      <c r="N283" s="172">
        <v>0</v>
      </c>
      <c r="O283" s="172">
        <f>ROUND(E283*N283,2)</f>
        <v>0</v>
      </c>
      <c r="P283" s="172">
        <v>0</v>
      </c>
      <c r="Q283" s="172">
        <f>ROUND(E283*P283,2)</f>
        <v>0</v>
      </c>
      <c r="R283" s="172"/>
      <c r="S283" s="172" t="s">
        <v>200</v>
      </c>
      <c r="T283" s="173" t="s">
        <v>133</v>
      </c>
      <c r="U283" s="159">
        <v>0</v>
      </c>
      <c r="V283" s="159">
        <f>ROUND(E283*U283,2)</f>
        <v>0</v>
      </c>
      <c r="W283" s="159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494</v>
      </c>
      <c r="AH283" s="150"/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>
      <c r="A284" s="157"/>
      <c r="B284" s="158"/>
      <c r="C284" s="183" t="s">
        <v>966</v>
      </c>
      <c r="D284" s="181"/>
      <c r="E284" s="182">
        <v>2</v>
      </c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256</v>
      </c>
      <c r="AH284" s="150">
        <v>0</v>
      </c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>
      <c r="A285" s="157"/>
      <c r="B285" s="158"/>
      <c r="C285" s="234"/>
      <c r="D285" s="235"/>
      <c r="E285" s="235"/>
      <c r="F285" s="235"/>
      <c r="G285" s="235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137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>
      <c r="A286" s="167">
        <v>53</v>
      </c>
      <c r="B286" s="168" t="s">
        <v>1036</v>
      </c>
      <c r="C286" s="177" t="s">
        <v>1037</v>
      </c>
      <c r="D286" s="169" t="s">
        <v>234</v>
      </c>
      <c r="E286" s="170">
        <v>2</v>
      </c>
      <c r="F286" s="171"/>
      <c r="G286" s="172">
        <f>ROUND(E286*F286,2)</f>
        <v>0</v>
      </c>
      <c r="H286" s="171"/>
      <c r="I286" s="172">
        <f>ROUND(E286*H286,2)</f>
        <v>0</v>
      </c>
      <c r="J286" s="171"/>
      <c r="K286" s="172">
        <f>ROUND(E286*J286,2)</f>
        <v>0</v>
      </c>
      <c r="L286" s="172">
        <v>21</v>
      </c>
      <c r="M286" s="172">
        <f>G286*(1+L286/100)</f>
        <v>0</v>
      </c>
      <c r="N286" s="172">
        <v>0</v>
      </c>
      <c r="O286" s="172">
        <f>ROUND(E286*N286,2)</f>
        <v>0</v>
      </c>
      <c r="P286" s="172">
        <v>0</v>
      </c>
      <c r="Q286" s="172">
        <f>ROUND(E286*P286,2)</f>
        <v>0</v>
      </c>
      <c r="R286" s="172"/>
      <c r="S286" s="172" t="s">
        <v>200</v>
      </c>
      <c r="T286" s="173" t="s">
        <v>493</v>
      </c>
      <c r="U286" s="159">
        <v>0</v>
      </c>
      <c r="V286" s="159">
        <f>ROUND(E286*U286,2)</f>
        <v>0</v>
      </c>
      <c r="W286" s="159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494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>
      <c r="A287" s="157"/>
      <c r="B287" s="158"/>
      <c r="C287" s="183" t="s">
        <v>987</v>
      </c>
      <c r="D287" s="181"/>
      <c r="E287" s="182">
        <v>2</v>
      </c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256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>
      <c r="A288" s="157"/>
      <c r="B288" s="158"/>
      <c r="C288" s="234"/>
      <c r="D288" s="235"/>
      <c r="E288" s="235"/>
      <c r="F288" s="235"/>
      <c r="G288" s="235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137</v>
      </c>
      <c r="AH288" s="150"/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>
      <c r="A289" s="167">
        <v>54</v>
      </c>
      <c r="B289" s="168" t="s">
        <v>1038</v>
      </c>
      <c r="C289" s="177" t="s">
        <v>1039</v>
      </c>
      <c r="D289" s="169" t="s">
        <v>234</v>
      </c>
      <c r="E289" s="170">
        <v>5</v>
      </c>
      <c r="F289" s="171"/>
      <c r="G289" s="172">
        <f>ROUND(E289*F289,2)</f>
        <v>0</v>
      </c>
      <c r="H289" s="171"/>
      <c r="I289" s="172">
        <f>ROUND(E289*H289,2)</f>
        <v>0</v>
      </c>
      <c r="J289" s="171"/>
      <c r="K289" s="172">
        <f>ROUND(E289*J289,2)</f>
        <v>0</v>
      </c>
      <c r="L289" s="172">
        <v>21</v>
      </c>
      <c r="M289" s="172">
        <f>G289*(1+L289/100)</f>
        <v>0</v>
      </c>
      <c r="N289" s="172">
        <v>0</v>
      </c>
      <c r="O289" s="172">
        <f>ROUND(E289*N289,2)</f>
        <v>0</v>
      </c>
      <c r="P289" s="172">
        <v>0</v>
      </c>
      <c r="Q289" s="172">
        <f>ROUND(E289*P289,2)</f>
        <v>0</v>
      </c>
      <c r="R289" s="172" t="s">
        <v>492</v>
      </c>
      <c r="S289" s="172" t="s">
        <v>132</v>
      </c>
      <c r="T289" s="173" t="s">
        <v>493</v>
      </c>
      <c r="U289" s="159">
        <v>0</v>
      </c>
      <c r="V289" s="159">
        <f>ROUND(E289*U289,2)</f>
        <v>0</v>
      </c>
      <c r="W289" s="159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494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>
      <c r="A290" s="157"/>
      <c r="B290" s="158"/>
      <c r="C290" s="183" t="s">
        <v>1031</v>
      </c>
      <c r="D290" s="181"/>
      <c r="E290" s="182">
        <v>5</v>
      </c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256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>
      <c r="A291" s="157"/>
      <c r="B291" s="158"/>
      <c r="C291" s="234"/>
      <c r="D291" s="235"/>
      <c r="E291" s="235"/>
      <c r="F291" s="235"/>
      <c r="G291" s="235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137</v>
      </c>
      <c r="AH291" s="150"/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>
      <c r="A292" s="167">
        <v>55</v>
      </c>
      <c r="B292" s="168" t="s">
        <v>1040</v>
      </c>
      <c r="C292" s="177" t="s">
        <v>1041</v>
      </c>
      <c r="D292" s="169" t="s">
        <v>234</v>
      </c>
      <c r="E292" s="170">
        <v>1</v>
      </c>
      <c r="F292" s="171"/>
      <c r="G292" s="172">
        <f>ROUND(E292*F292,2)</f>
        <v>0</v>
      </c>
      <c r="H292" s="171"/>
      <c r="I292" s="172">
        <f>ROUND(E292*H292,2)</f>
        <v>0</v>
      </c>
      <c r="J292" s="171"/>
      <c r="K292" s="172">
        <f>ROUND(E292*J292,2)</f>
        <v>0</v>
      </c>
      <c r="L292" s="172">
        <v>21</v>
      </c>
      <c r="M292" s="172">
        <f>G292*(1+L292/100)</f>
        <v>0</v>
      </c>
      <c r="N292" s="172">
        <v>0</v>
      </c>
      <c r="O292" s="172">
        <f>ROUND(E292*N292,2)</f>
        <v>0</v>
      </c>
      <c r="P292" s="172">
        <v>0</v>
      </c>
      <c r="Q292" s="172">
        <f>ROUND(E292*P292,2)</f>
        <v>0</v>
      </c>
      <c r="R292" s="172"/>
      <c r="S292" s="172" t="s">
        <v>200</v>
      </c>
      <c r="T292" s="173" t="s">
        <v>133</v>
      </c>
      <c r="U292" s="159">
        <v>0</v>
      </c>
      <c r="V292" s="159">
        <f>ROUND(E292*U292,2)</f>
        <v>0</v>
      </c>
      <c r="W292" s="159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494</v>
      </c>
      <c r="AH292" s="150"/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>
      <c r="A293" s="157"/>
      <c r="B293" s="158"/>
      <c r="C293" s="183" t="s">
        <v>996</v>
      </c>
      <c r="D293" s="181"/>
      <c r="E293" s="182">
        <v>1</v>
      </c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 t="s">
        <v>256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1">
      <c r="A294" s="157"/>
      <c r="B294" s="158"/>
      <c r="C294" s="234"/>
      <c r="D294" s="235"/>
      <c r="E294" s="235"/>
      <c r="F294" s="235"/>
      <c r="G294" s="235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137</v>
      </c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ht="22.5" outlineLevel="1">
      <c r="A295" s="167">
        <v>56</v>
      </c>
      <c r="B295" s="168" t="s">
        <v>1042</v>
      </c>
      <c r="C295" s="177" t="s">
        <v>1043</v>
      </c>
      <c r="D295" s="169" t="s">
        <v>253</v>
      </c>
      <c r="E295" s="170">
        <v>0.91349999999999998</v>
      </c>
      <c r="F295" s="171"/>
      <c r="G295" s="172">
        <f>ROUND(E295*F295,2)</f>
        <v>0</v>
      </c>
      <c r="H295" s="171"/>
      <c r="I295" s="172">
        <f>ROUND(E295*H295,2)</f>
        <v>0</v>
      </c>
      <c r="J295" s="171"/>
      <c r="K295" s="172">
        <f>ROUND(E295*J295,2)</f>
        <v>0</v>
      </c>
      <c r="L295" s="172">
        <v>21</v>
      </c>
      <c r="M295" s="172">
        <f>G295*(1+L295/100)</f>
        <v>0</v>
      </c>
      <c r="N295" s="172">
        <v>4.8000000000000001E-4</v>
      </c>
      <c r="O295" s="172">
        <f>ROUND(E295*N295,2)</f>
        <v>0</v>
      </c>
      <c r="P295" s="172">
        <v>0</v>
      </c>
      <c r="Q295" s="172">
        <f>ROUND(E295*P295,2)</f>
        <v>0</v>
      </c>
      <c r="R295" s="172" t="s">
        <v>492</v>
      </c>
      <c r="S295" s="172" t="s">
        <v>493</v>
      </c>
      <c r="T295" s="173" t="s">
        <v>493</v>
      </c>
      <c r="U295" s="159">
        <v>0</v>
      </c>
      <c r="V295" s="159">
        <f>ROUND(E295*U295,2)</f>
        <v>0</v>
      </c>
      <c r="W295" s="159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494</v>
      </c>
      <c r="AH295" s="150"/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>
      <c r="A296" s="157"/>
      <c r="B296" s="158"/>
      <c r="C296" s="183" t="s">
        <v>1044</v>
      </c>
      <c r="D296" s="181"/>
      <c r="E296" s="182">
        <v>0.50749999999999995</v>
      </c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256</v>
      </c>
      <c r="AH296" s="150">
        <v>0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>
      <c r="A297" s="157"/>
      <c r="B297" s="158"/>
      <c r="C297" s="183" t="s">
        <v>1045</v>
      </c>
      <c r="D297" s="181"/>
      <c r="E297" s="182">
        <v>0.40600000000000003</v>
      </c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256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1">
      <c r="A298" s="157"/>
      <c r="B298" s="158"/>
      <c r="C298" s="234"/>
      <c r="D298" s="235"/>
      <c r="E298" s="235"/>
      <c r="F298" s="235"/>
      <c r="G298" s="235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 t="s">
        <v>137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ht="22.5" outlineLevel="1">
      <c r="A299" s="167">
        <v>57</v>
      </c>
      <c r="B299" s="168" t="s">
        <v>1046</v>
      </c>
      <c r="C299" s="177" t="s">
        <v>1047</v>
      </c>
      <c r="D299" s="169" t="s">
        <v>253</v>
      </c>
      <c r="E299" s="170">
        <v>2.0299999999999998</v>
      </c>
      <c r="F299" s="171"/>
      <c r="G299" s="172">
        <f>ROUND(E299*F299,2)</f>
        <v>0</v>
      </c>
      <c r="H299" s="171"/>
      <c r="I299" s="172">
        <f>ROUND(E299*H299,2)</f>
        <v>0</v>
      </c>
      <c r="J299" s="171"/>
      <c r="K299" s="172">
        <f>ROUND(E299*J299,2)</f>
        <v>0</v>
      </c>
      <c r="L299" s="172">
        <v>21</v>
      </c>
      <c r="M299" s="172">
        <f>G299*(1+L299/100)</f>
        <v>0</v>
      </c>
      <c r="N299" s="172">
        <v>1.4400000000000001E-3</v>
      </c>
      <c r="O299" s="172">
        <f>ROUND(E299*N299,2)</f>
        <v>0</v>
      </c>
      <c r="P299" s="172">
        <v>0</v>
      </c>
      <c r="Q299" s="172">
        <f>ROUND(E299*P299,2)</f>
        <v>0</v>
      </c>
      <c r="R299" s="172" t="s">
        <v>492</v>
      </c>
      <c r="S299" s="172" t="s">
        <v>493</v>
      </c>
      <c r="T299" s="173" t="s">
        <v>493</v>
      </c>
      <c r="U299" s="159">
        <v>0</v>
      </c>
      <c r="V299" s="159">
        <f>ROUND(E299*U299,2)</f>
        <v>0</v>
      </c>
      <c r="W299" s="159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494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>
      <c r="A300" s="157"/>
      <c r="B300" s="158"/>
      <c r="C300" s="183" t="s">
        <v>1048</v>
      </c>
      <c r="D300" s="181"/>
      <c r="E300" s="182">
        <v>2.0299999999999998</v>
      </c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256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>
      <c r="A301" s="157"/>
      <c r="B301" s="158"/>
      <c r="C301" s="234"/>
      <c r="D301" s="235"/>
      <c r="E301" s="235"/>
      <c r="F301" s="235"/>
      <c r="G301" s="235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137</v>
      </c>
      <c r="AH301" s="150"/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ht="22.5" outlineLevel="1">
      <c r="A302" s="167">
        <v>58</v>
      </c>
      <c r="B302" s="168" t="s">
        <v>1049</v>
      </c>
      <c r="C302" s="177" t="s">
        <v>1050</v>
      </c>
      <c r="D302" s="169" t="s">
        <v>253</v>
      </c>
      <c r="E302" s="170">
        <v>2.0299999999999998</v>
      </c>
      <c r="F302" s="171"/>
      <c r="G302" s="172">
        <f>ROUND(E302*F302,2)</f>
        <v>0</v>
      </c>
      <c r="H302" s="171"/>
      <c r="I302" s="172">
        <f>ROUND(E302*H302,2)</f>
        <v>0</v>
      </c>
      <c r="J302" s="171"/>
      <c r="K302" s="172">
        <f>ROUND(E302*J302,2)</f>
        <v>0</v>
      </c>
      <c r="L302" s="172">
        <v>21</v>
      </c>
      <c r="M302" s="172">
        <f>G302*(1+L302/100)</f>
        <v>0</v>
      </c>
      <c r="N302" s="172">
        <v>3.1800000000000001E-3</v>
      </c>
      <c r="O302" s="172">
        <f>ROUND(E302*N302,2)</f>
        <v>0.01</v>
      </c>
      <c r="P302" s="172">
        <v>0</v>
      </c>
      <c r="Q302" s="172">
        <f>ROUND(E302*P302,2)</f>
        <v>0</v>
      </c>
      <c r="R302" s="172" t="s">
        <v>492</v>
      </c>
      <c r="S302" s="172" t="s">
        <v>132</v>
      </c>
      <c r="T302" s="173" t="s">
        <v>493</v>
      </c>
      <c r="U302" s="159">
        <v>0</v>
      </c>
      <c r="V302" s="159">
        <f>ROUND(E302*U302,2)</f>
        <v>0</v>
      </c>
      <c r="W302" s="159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 t="s">
        <v>494</v>
      </c>
      <c r="AH302" s="150"/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>
      <c r="A303" s="157"/>
      <c r="B303" s="158"/>
      <c r="C303" s="183" t="s">
        <v>1051</v>
      </c>
      <c r="D303" s="181"/>
      <c r="E303" s="182">
        <v>2.0299999999999998</v>
      </c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256</v>
      </c>
      <c r="AH303" s="150">
        <v>0</v>
      </c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1">
      <c r="A304" s="157"/>
      <c r="B304" s="158"/>
      <c r="C304" s="234"/>
      <c r="D304" s="235"/>
      <c r="E304" s="235"/>
      <c r="F304" s="235"/>
      <c r="G304" s="235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137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ht="22.5" outlineLevel="1">
      <c r="A305" s="167">
        <v>59</v>
      </c>
      <c r="B305" s="168" t="s">
        <v>704</v>
      </c>
      <c r="C305" s="177" t="s">
        <v>705</v>
      </c>
      <c r="D305" s="169" t="s">
        <v>253</v>
      </c>
      <c r="E305" s="170">
        <v>1.218</v>
      </c>
      <c r="F305" s="171"/>
      <c r="G305" s="172">
        <f>ROUND(E305*F305,2)</f>
        <v>0</v>
      </c>
      <c r="H305" s="171"/>
      <c r="I305" s="172">
        <f>ROUND(E305*H305,2)</f>
        <v>0</v>
      </c>
      <c r="J305" s="171"/>
      <c r="K305" s="172">
        <f>ROUND(E305*J305,2)</f>
        <v>0</v>
      </c>
      <c r="L305" s="172">
        <v>21</v>
      </c>
      <c r="M305" s="172">
        <f>G305*(1+L305/100)</f>
        <v>0</v>
      </c>
      <c r="N305" s="172">
        <v>4.1730000000000003E-2</v>
      </c>
      <c r="O305" s="172">
        <f>ROUND(E305*N305,2)</f>
        <v>0.05</v>
      </c>
      <c r="P305" s="172">
        <v>0</v>
      </c>
      <c r="Q305" s="172">
        <f>ROUND(E305*P305,2)</f>
        <v>0</v>
      </c>
      <c r="R305" s="172" t="s">
        <v>492</v>
      </c>
      <c r="S305" s="172" t="s">
        <v>132</v>
      </c>
      <c r="T305" s="173" t="s">
        <v>493</v>
      </c>
      <c r="U305" s="159">
        <v>0</v>
      </c>
      <c r="V305" s="159">
        <f>ROUND(E305*U305,2)</f>
        <v>0</v>
      </c>
      <c r="W305" s="159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 t="s">
        <v>494</v>
      </c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>
      <c r="A306" s="157"/>
      <c r="B306" s="158"/>
      <c r="C306" s="183" t="s">
        <v>1052</v>
      </c>
      <c r="D306" s="181"/>
      <c r="E306" s="182">
        <v>1.218</v>
      </c>
      <c r="F306" s="159"/>
      <c r="G306" s="159"/>
      <c r="H306" s="159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256</v>
      </c>
      <c r="AH306" s="150">
        <v>0</v>
      </c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1">
      <c r="A307" s="157"/>
      <c r="B307" s="158"/>
      <c r="C307" s="234"/>
      <c r="D307" s="235"/>
      <c r="E307" s="235"/>
      <c r="F307" s="235"/>
      <c r="G307" s="235"/>
      <c r="H307" s="159"/>
      <c r="I307" s="159"/>
      <c r="J307" s="159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137</v>
      </c>
      <c r="AH307" s="150"/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ht="22.5" outlineLevel="1">
      <c r="A308" s="167">
        <v>60</v>
      </c>
      <c r="B308" s="168" t="s">
        <v>1053</v>
      </c>
      <c r="C308" s="177" t="s">
        <v>1054</v>
      </c>
      <c r="D308" s="169" t="s">
        <v>234</v>
      </c>
      <c r="E308" s="170">
        <v>2</v>
      </c>
      <c r="F308" s="171"/>
      <c r="G308" s="172">
        <f>ROUND(E308*F308,2)</f>
        <v>0</v>
      </c>
      <c r="H308" s="171"/>
      <c r="I308" s="172">
        <f>ROUND(E308*H308,2)</f>
        <v>0</v>
      </c>
      <c r="J308" s="171"/>
      <c r="K308" s="172">
        <f>ROUND(E308*J308,2)</f>
        <v>0</v>
      </c>
      <c r="L308" s="172">
        <v>21</v>
      </c>
      <c r="M308" s="172">
        <f>G308*(1+L308/100)</f>
        <v>0</v>
      </c>
      <c r="N308" s="172">
        <v>8.8999999999999995E-4</v>
      </c>
      <c r="O308" s="172">
        <f>ROUND(E308*N308,2)</f>
        <v>0</v>
      </c>
      <c r="P308" s="172">
        <v>0</v>
      </c>
      <c r="Q308" s="172">
        <f>ROUND(E308*P308,2)</f>
        <v>0</v>
      </c>
      <c r="R308" s="172" t="s">
        <v>492</v>
      </c>
      <c r="S308" s="172" t="s">
        <v>132</v>
      </c>
      <c r="T308" s="173" t="s">
        <v>493</v>
      </c>
      <c r="U308" s="159">
        <v>0</v>
      </c>
      <c r="V308" s="159">
        <f>ROUND(E308*U308,2)</f>
        <v>0</v>
      </c>
      <c r="W308" s="159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494</v>
      </c>
      <c r="AH308" s="150"/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>
      <c r="A309" s="157"/>
      <c r="B309" s="158"/>
      <c r="C309" s="183" t="s">
        <v>1055</v>
      </c>
      <c r="D309" s="181"/>
      <c r="E309" s="182">
        <v>2</v>
      </c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256</v>
      </c>
      <c r="AH309" s="150">
        <v>0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>
      <c r="A310" s="157"/>
      <c r="B310" s="158"/>
      <c r="C310" s="234"/>
      <c r="D310" s="235"/>
      <c r="E310" s="235"/>
      <c r="F310" s="235"/>
      <c r="G310" s="235"/>
      <c r="H310" s="159"/>
      <c r="I310" s="159"/>
      <c r="J310" s="159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137</v>
      </c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>
      <c r="A311" s="167">
        <v>61</v>
      </c>
      <c r="B311" s="168" t="s">
        <v>1056</v>
      </c>
      <c r="C311" s="177" t="s">
        <v>1057</v>
      </c>
      <c r="D311" s="169" t="s">
        <v>234</v>
      </c>
      <c r="E311" s="170">
        <v>2</v>
      </c>
      <c r="F311" s="171"/>
      <c r="G311" s="172">
        <f>ROUND(E311*F311,2)</f>
        <v>0</v>
      </c>
      <c r="H311" s="171"/>
      <c r="I311" s="172">
        <f>ROUND(E311*H311,2)</f>
        <v>0</v>
      </c>
      <c r="J311" s="171"/>
      <c r="K311" s="172">
        <f>ROUND(E311*J311,2)</f>
        <v>0</v>
      </c>
      <c r="L311" s="172">
        <v>21</v>
      </c>
      <c r="M311" s="172">
        <f>G311*(1+L311/100)</f>
        <v>0</v>
      </c>
      <c r="N311" s="172">
        <v>5.0000000000000001E-3</v>
      </c>
      <c r="O311" s="172">
        <f>ROUND(E311*N311,2)</f>
        <v>0.01</v>
      </c>
      <c r="P311" s="172">
        <v>0</v>
      </c>
      <c r="Q311" s="172">
        <f>ROUND(E311*P311,2)</f>
        <v>0</v>
      </c>
      <c r="R311" s="172"/>
      <c r="S311" s="172" t="s">
        <v>200</v>
      </c>
      <c r="T311" s="173" t="s">
        <v>133</v>
      </c>
      <c r="U311" s="159">
        <v>0</v>
      </c>
      <c r="V311" s="159">
        <f>ROUND(E311*U311,2)</f>
        <v>0</v>
      </c>
      <c r="W311" s="159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494</v>
      </c>
      <c r="AH311" s="150"/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>
      <c r="A312" s="157"/>
      <c r="B312" s="158"/>
      <c r="C312" s="183" t="s">
        <v>990</v>
      </c>
      <c r="D312" s="181"/>
      <c r="E312" s="182">
        <v>2</v>
      </c>
      <c r="F312" s="159"/>
      <c r="G312" s="159"/>
      <c r="H312" s="159"/>
      <c r="I312" s="159"/>
      <c r="J312" s="159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256</v>
      </c>
      <c r="AH312" s="150">
        <v>0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1">
      <c r="A313" s="157"/>
      <c r="B313" s="158"/>
      <c r="C313" s="234"/>
      <c r="D313" s="235"/>
      <c r="E313" s="235"/>
      <c r="F313" s="235"/>
      <c r="G313" s="235"/>
      <c r="H313" s="159"/>
      <c r="I313" s="159"/>
      <c r="J313" s="159"/>
      <c r="K313" s="159"/>
      <c r="L313" s="159"/>
      <c r="M313" s="159"/>
      <c r="N313" s="159"/>
      <c r="O313" s="159"/>
      <c r="P313" s="159"/>
      <c r="Q313" s="159"/>
      <c r="R313" s="159"/>
      <c r="S313" s="159"/>
      <c r="T313" s="159"/>
      <c r="U313" s="159"/>
      <c r="V313" s="159"/>
      <c r="W313" s="159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 t="s">
        <v>137</v>
      </c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ht="22.5" outlineLevel="1">
      <c r="A314" s="167">
        <v>62</v>
      </c>
      <c r="B314" s="168" t="s">
        <v>1058</v>
      </c>
      <c r="C314" s="177" t="s">
        <v>1059</v>
      </c>
      <c r="D314" s="169" t="s">
        <v>234</v>
      </c>
      <c r="E314" s="170">
        <v>2</v>
      </c>
      <c r="F314" s="171"/>
      <c r="G314" s="172">
        <f>ROUND(E314*F314,2)</f>
        <v>0</v>
      </c>
      <c r="H314" s="171"/>
      <c r="I314" s="172">
        <f>ROUND(E314*H314,2)</f>
        <v>0</v>
      </c>
      <c r="J314" s="171"/>
      <c r="K314" s="172">
        <f>ROUND(E314*J314,2)</f>
        <v>0</v>
      </c>
      <c r="L314" s="172">
        <v>21</v>
      </c>
      <c r="M314" s="172">
        <f>G314*(1+L314/100)</f>
        <v>0</v>
      </c>
      <c r="N314" s="172">
        <v>2.4000000000000001E-4</v>
      </c>
      <c r="O314" s="172">
        <f>ROUND(E314*N314,2)</f>
        <v>0</v>
      </c>
      <c r="P314" s="172">
        <v>0</v>
      </c>
      <c r="Q314" s="172">
        <f>ROUND(E314*P314,2)</f>
        <v>0</v>
      </c>
      <c r="R314" s="172"/>
      <c r="S314" s="172" t="s">
        <v>200</v>
      </c>
      <c r="T314" s="173" t="s">
        <v>133</v>
      </c>
      <c r="U314" s="159">
        <v>0</v>
      </c>
      <c r="V314" s="159">
        <f>ROUND(E314*U314,2)</f>
        <v>0</v>
      </c>
      <c r="W314" s="159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494</v>
      </c>
      <c r="AH314" s="150"/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>
      <c r="A315" s="157"/>
      <c r="B315" s="158"/>
      <c r="C315" s="183" t="s">
        <v>1055</v>
      </c>
      <c r="D315" s="181"/>
      <c r="E315" s="182">
        <v>2</v>
      </c>
      <c r="F315" s="159"/>
      <c r="G315" s="159"/>
      <c r="H315" s="159"/>
      <c r="I315" s="159"/>
      <c r="J315" s="159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256</v>
      </c>
      <c r="AH315" s="150">
        <v>0</v>
      </c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1">
      <c r="A316" s="157"/>
      <c r="B316" s="158"/>
      <c r="C316" s="234"/>
      <c r="D316" s="235"/>
      <c r="E316" s="235"/>
      <c r="F316" s="235"/>
      <c r="G316" s="235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137</v>
      </c>
      <c r="AH316" s="150"/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>
      <c r="A317" s="167">
        <v>63</v>
      </c>
      <c r="B317" s="168" t="s">
        <v>1060</v>
      </c>
      <c r="C317" s="177" t="s">
        <v>1061</v>
      </c>
      <c r="D317" s="169" t="s">
        <v>234</v>
      </c>
      <c r="E317" s="170">
        <v>2</v>
      </c>
      <c r="F317" s="171"/>
      <c r="G317" s="172">
        <f>ROUND(E317*F317,2)</f>
        <v>0</v>
      </c>
      <c r="H317" s="171"/>
      <c r="I317" s="172">
        <f>ROUND(E317*H317,2)</f>
        <v>0</v>
      </c>
      <c r="J317" s="171"/>
      <c r="K317" s="172">
        <f>ROUND(E317*J317,2)</f>
        <v>0</v>
      </c>
      <c r="L317" s="172">
        <v>21</v>
      </c>
      <c r="M317" s="172">
        <f>G317*(1+L317/100)</f>
        <v>0</v>
      </c>
      <c r="N317" s="172">
        <v>2.4000000000000001E-4</v>
      </c>
      <c r="O317" s="172">
        <f>ROUND(E317*N317,2)</f>
        <v>0</v>
      </c>
      <c r="P317" s="172">
        <v>0</v>
      </c>
      <c r="Q317" s="172">
        <f>ROUND(E317*P317,2)</f>
        <v>0</v>
      </c>
      <c r="R317" s="172"/>
      <c r="S317" s="172" t="s">
        <v>200</v>
      </c>
      <c r="T317" s="173" t="s">
        <v>133</v>
      </c>
      <c r="U317" s="159">
        <v>0</v>
      </c>
      <c r="V317" s="159">
        <f>ROUND(E317*U317,2)</f>
        <v>0</v>
      </c>
      <c r="W317" s="159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494</v>
      </c>
      <c r="AH317" s="150"/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>
      <c r="A318" s="157"/>
      <c r="B318" s="158"/>
      <c r="C318" s="183" t="s">
        <v>1055</v>
      </c>
      <c r="D318" s="181"/>
      <c r="E318" s="182">
        <v>2</v>
      </c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256</v>
      </c>
      <c r="AH318" s="150">
        <v>0</v>
      </c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>
      <c r="A319" s="157"/>
      <c r="B319" s="158"/>
      <c r="C319" s="234"/>
      <c r="D319" s="235"/>
      <c r="E319" s="235"/>
      <c r="F319" s="235"/>
      <c r="G319" s="235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 t="s">
        <v>137</v>
      </c>
      <c r="AH319" s="150"/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>
      <c r="A320" s="167">
        <v>64</v>
      </c>
      <c r="B320" s="168" t="s">
        <v>723</v>
      </c>
      <c r="C320" s="177" t="s">
        <v>724</v>
      </c>
      <c r="D320" s="169" t="s">
        <v>234</v>
      </c>
      <c r="E320" s="170">
        <v>29</v>
      </c>
      <c r="F320" s="171"/>
      <c r="G320" s="172">
        <f>ROUND(E320*F320,2)</f>
        <v>0</v>
      </c>
      <c r="H320" s="171"/>
      <c r="I320" s="172">
        <f>ROUND(E320*H320,2)</f>
        <v>0</v>
      </c>
      <c r="J320" s="171"/>
      <c r="K320" s="172">
        <f>ROUND(E320*J320,2)</f>
        <v>0</v>
      </c>
      <c r="L320" s="172">
        <v>21</v>
      </c>
      <c r="M320" s="172">
        <f>G320*(1+L320/100)</f>
        <v>0</v>
      </c>
      <c r="N320" s="172">
        <v>2.4000000000000001E-4</v>
      </c>
      <c r="O320" s="172">
        <f>ROUND(E320*N320,2)</f>
        <v>0.01</v>
      </c>
      <c r="P320" s="172">
        <v>0</v>
      </c>
      <c r="Q320" s="172">
        <f>ROUND(E320*P320,2)</f>
        <v>0</v>
      </c>
      <c r="R320" s="172"/>
      <c r="S320" s="172" t="s">
        <v>200</v>
      </c>
      <c r="T320" s="173" t="s">
        <v>133</v>
      </c>
      <c r="U320" s="159">
        <v>0</v>
      </c>
      <c r="V320" s="159">
        <f>ROUND(E320*U320,2)</f>
        <v>0</v>
      </c>
      <c r="W320" s="159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494</v>
      </c>
      <c r="AH320" s="150"/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>
      <c r="A321" s="157"/>
      <c r="B321" s="158"/>
      <c r="C321" s="183" t="s">
        <v>962</v>
      </c>
      <c r="D321" s="181"/>
      <c r="E321" s="182">
        <v>1</v>
      </c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256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>
      <c r="A322" s="157"/>
      <c r="B322" s="158"/>
      <c r="C322" s="183" t="s">
        <v>965</v>
      </c>
      <c r="D322" s="181"/>
      <c r="E322" s="182">
        <v>2</v>
      </c>
      <c r="F322" s="159"/>
      <c r="G322" s="159"/>
      <c r="H322" s="159"/>
      <c r="I322" s="159"/>
      <c r="J322" s="159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256</v>
      </c>
      <c r="AH322" s="150">
        <v>0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1">
      <c r="A323" s="157"/>
      <c r="B323" s="158"/>
      <c r="C323" s="183" t="s">
        <v>966</v>
      </c>
      <c r="D323" s="181"/>
      <c r="E323" s="182">
        <v>2</v>
      </c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 t="s">
        <v>256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1">
      <c r="A324" s="157"/>
      <c r="B324" s="158"/>
      <c r="C324" s="183" t="s">
        <v>967</v>
      </c>
      <c r="D324" s="181"/>
      <c r="E324" s="182">
        <v>2</v>
      </c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 t="s">
        <v>256</v>
      </c>
      <c r="AH324" s="150">
        <v>0</v>
      </c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1">
      <c r="A325" s="157"/>
      <c r="B325" s="158"/>
      <c r="C325" s="183" t="s">
        <v>1010</v>
      </c>
      <c r="D325" s="181"/>
      <c r="E325" s="182">
        <v>2</v>
      </c>
      <c r="F325" s="159"/>
      <c r="G325" s="159"/>
      <c r="H325" s="159"/>
      <c r="I325" s="159"/>
      <c r="J325" s="159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256</v>
      </c>
      <c r="AH325" s="150">
        <v>0</v>
      </c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1">
      <c r="A326" s="157"/>
      <c r="B326" s="158"/>
      <c r="C326" s="183" t="s">
        <v>1011</v>
      </c>
      <c r="D326" s="181"/>
      <c r="E326" s="182">
        <v>2</v>
      </c>
      <c r="F326" s="159"/>
      <c r="G326" s="159"/>
      <c r="H326" s="159"/>
      <c r="I326" s="159"/>
      <c r="J326" s="159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256</v>
      </c>
      <c r="AH326" s="150">
        <v>0</v>
      </c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1">
      <c r="A327" s="157"/>
      <c r="B327" s="158"/>
      <c r="C327" s="183" t="s">
        <v>977</v>
      </c>
      <c r="D327" s="181"/>
      <c r="E327" s="182">
        <v>2</v>
      </c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256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>
      <c r="A328" s="157"/>
      <c r="B328" s="158"/>
      <c r="C328" s="183" t="s">
        <v>970</v>
      </c>
      <c r="D328" s="181"/>
      <c r="E328" s="182">
        <v>2</v>
      </c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256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>
      <c r="A329" s="157"/>
      <c r="B329" s="158"/>
      <c r="C329" s="183" t="s">
        <v>971</v>
      </c>
      <c r="D329" s="181"/>
      <c r="E329" s="182">
        <v>2</v>
      </c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256</v>
      </c>
      <c r="AH329" s="150">
        <v>0</v>
      </c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>
      <c r="A330" s="157"/>
      <c r="B330" s="158"/>
      <c r="C330" s="183" t="s">
        <v>1012</v>
      </c>
      <c r="D330" s="181"/>
      <c r="E330" s="182">
        <v>2</v>
      </c>
      <c r="F330" s="159"/>
      <c r="G330" s="159"/>
      <c r="H330" s="159"/>
      <c r="I330" s="159"/>
      <c r="J330" s="159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256</v>
      </c>
      <c r="AH330" s="150">
        <v>0</v>
      </c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>
      <c r="A331" s="157"/>
      <c r="B331" s="158"/>
      <c r="C331" s="183" t="s">
        <v>1013</v>
      </c>
      <c r="D331" s="181"/>
      <c r="E331" s="182">
        <v>10</v>
      </c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 t="s">
        <v>256</v>
      </c>
      <c r="AH331" s="150">
        <v>0</v>
      </c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>
      <c r="A332" s="157"/>
      <c r="B332" s="158"/>
      <c r="C332" s="234"/>
      <c r="D332" s="235"/>
      <c r="E332" s="235"/>
      <c r="F332" s="235"/>
      <c r="G332" s="235"/>
      <c r="H332" s="159"/>
      <c r="I332" s="159"/>
      <c r="J332" s="159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137</v>
      </c>
      <c r="AH332" s="150"/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ht="22.5" outlineLevel="1">
      <c r="A333" s="167">
        <v>65</v>
      </c>
      <c r="B333" s="168" t="s">
        <v>725</v>
      </c>
      <c r="C333" s="177" t="s">
        <v>726</v>
      </c>
      <c r="D333" s="169" t="s">
        <v>234</v>
      </c>
      <c r="E333" s="170">
        <v>29</v>
      </c>
      <c r="F333" s="171"/>
      <c r="G333" s="172">
        <f>ROUND(E333*F333,2)</f>
        <v>0</v>
      </c>
      <c r="H333" s="171"/>
      <c r="I333" s="172">
        <f>ROUND(E333*H333,2)</f>
        <v>0</v>
      </c>
      <c r="J333" s="171"/>
      <c r="K333" s="172">
        <f>ROUND(E333*J333,2)</f>
        <v>0</v>
      </c>
      <c r="L333" s="172">
        <v>21</v>
      </c>
      <c r="M333" s="172">
        <f>G333*(1+L333/100)</f>
        <v>0</v>
      </c>
      <c r="N333" s="172">
        <v>2.4000000000000001E-4</v>
      </c>
      <c r="O333" s="172">
        <f>ROUND(E333*N333,2)</f>
        <v>0.01</v>
      </c>
      <c r="P333" s="172">
        <v>0</v>
      </c>
      <c r="Q333" s="172">
        <f>ROUND(E333*P333,2)</f>
        <v>0</v>
      </c>
      <c r="R333" s="172"/>
      <c r="S333" s="172" t="s">
        <v>200</v>
      </c>
      <c r="T333" s="173" t="s">
        <v>133</v>
      </c>
      <c r="U333" s="159">
        <v>0</v>
      </c>
      <c r="V333" s="159">
        <f>ROUND(E333*U333,2)</f>
        <v>0</v>
      </c>
      <c r="W333" s="159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494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>
      <c r="A334" s="157"/>
      <c r="B334" s="158"/>
      <c r="C334" s="183" t="s">
        <v>962</v>
      </c>
      <c r="D334" s="181"/>
      <c r="E334" s="182">
        <v>1</v>
      </c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 t="s">
        <v>256</v>
      </c>
      <c r="AH334" s="150">
        <v>0</v>
      </c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1">
      <c r="A335" s="157"/>
      <c r="B335" s="158"/>
      <c r="C335" s="183" t="s">
        <v>965</v>
      </c>
      <c r="D335" s="181"/>
      <c r="E335" s="182">
        <v>2</v>
      </c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256</v>
      </c>
      <c r="AH335" s="150">
        <v>0</v>
      </c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>
      <c r="A336" s="157"/>
      <c r="B336" s="158"/>
      <c r="C336" s="183" t="s">
        <v>966</v>
      </c>
      <c r="D336" s="181"/>
      <c r="E336" s="182">
        <v>2</v>
      </c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256</v>
      </c>
      <c r="AH336" s="150">
        <v>0</v>
      </c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>
      <c r="A337" s="157"/>
      <c r="B337" s="158"/>
      <c r="C337" s="183" t="s">
        <v>967</v>
      </c>
      <c r="D337" s="181"/>
      <c r="E337" s="182">
        <v>2</v>
      </c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256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>
      <c r="A338" s="157"/>
      <c r="B338" s="158"/>
      <c r="C338" s="183" t="s">
        <v>1010</v>
      </c>
      <c r="D338" s="181"/>
      <c r="E338" s="182">
        <v>2</v>
      </c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256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>
      <c r="A339" s="157"/>
      <c r="B339" s="158"/>
      <c r="C339" s="183" t="s">
        <v>1011</v>
      </c>
      <c r="D339" s="181"/>
      <c r="E339" s="182">
        <v>2</v>
      </c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256</v>
      </c>
      <c r="AH339" s="150">
        <v>0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>
      <c r="A340" s="157"/>
      <c r="B340" s="158"/>
      <c r="C340" s="183" t="s">
        <v>977</v>
      </c>
      <c r="D340" s="181"/>
      <c r="E340" s="182">
        <v>2</v>
      </c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256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>
      <c r="A341" s="157"/>
      <c r="B341" s="158"/>
      <c r="C341" s="183" t="s">
        <v>970</v>
      </c>
      <c r="D341" s="181"/>
      <c r="E341" s="182">
        <v>2</v>
      </c>
      <c r="F341" s="159"/>
      <c r="G341" s="159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256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>
      <c r="A342" s="157"/>
      <c r="B342" s="158"/>
      <c r="C342" s="183" t="s">
        <v>971</v>
      </c>
      <c r="D342" s="181"/>
      <c r="E342" s="182">
        <v>2</v>
      </c>
      <c r="F342" s="159"/>
      <c r="G342" s="159"/>
      <c r="H342" s="159"/>
      <c r="I342" s="159"/>
      <c r="J342" s="159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256</v>
      </c>
      <c r="AH342" s="150">
        <v>0</v>
      </c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1">
      <c r="A343" s="157"/>
      <c r="B343" s="158"/>
      <c r="C343" s="183" t="s">
        <v>1012</v>
      </c>
      <c r="D343" s="181"/>
      <c r="E343" s="182">
        <v>2</v>
      </c>
      <c r="F343" s="159"/>
      <c r="G343" s="159"/>
      <c r="H343" s="159"/>
      <c r="I343" s="159"/>
      <c r="J343" s="159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256</v>
      </c>
      <c r="AH343" s="150">
        <v>0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>
      <c r="A344" s="157"/>
      <c r="B344" s="158"/>
      <c r="C344" s="183" t="s">
        <v>1013</v>
      </c>
      <c r="D344" s="181"/>
      <c r="E344" s="182">
        <v>10</v>
      </c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256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>
      <c r="A345" s="157"/>
      <c r="B345" s="158"/>
      <c r="C345" s="234"/>
      <c r="D345" s="235"/>
      <c r="E345" s="235"/>
      <c r="F345" s="235"/>
      <c r="G345" s="235"/>
      <c r="H345" s="159"/>
      <c r="I345" s="159"/>
      <c r="J345" s="159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137</v>
      </c>
      <c r="AH345" s="150"/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>
      <c r="A346" s="167">
        <v>66</v>
      </c>
      <c r="B346" s="168" t="s">
        <v>1062</v>
      </c>
      <c r="C346" s="177" t="s">
        <v>1063</v>
      </c>
      <c r="D346" s="169" t="s">
        <v>234</v>
      </c>
      <c r="E346" s="170">
        <v>1</v>
      </c>
      <c r="F346" s="171"/>
      <c r="G346" s="172">
        <f>ROUND(E346*F346,2)</f>
        <v>0</v>
      </c>
      <c r="H346" s="171"/>
      <c r="I346" s="172">
        <f>ROUND(E346*H346,2)</f>
        <v>0</v>
      </c>
      <c r="J346" s="171"/>
      <c r="K346" s="172">
        <f>ROUND(E346*J346,2)</f>
        <v>0</v>
      </c>
      <c r="L346" s="172">
        <v>21</v>
      </c>
      <c r="M346" s="172">
        <f>G346*(1+L346/100)</f>
        <v>0</v>
      </c>
      <c r="N346" s="172">
        <v>0</v>
      </c>
      <c r="O346" s="172">
        <f>ROUND(E346*N346,2)</f>
        <v>0</v>
      </c>
      <c r="P346" s="172">
        <v>0</v>
      </c>
      <c r="Q346" s="172">
        <f>ROUND(E346*P346,2)</f>
        <v>0</v>
      </c>
      <c r="R346" s="172"/>
      <c r="S346" s="172" t="s">
        <v>200</v>
      </c>
      <c r="T346" s="173" t="s">
        <v>493</v>
      </c>
      <c r="U346" s="159">
        <v>0</v>
      </c>
      <c r="V346" s="159">
        <f>ROUND(E346*U346,2)</f>
        <v>0</v>
      </c>
      <c r="W346" s="159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494</v>
      </c>
      <c r="AH346" s="150"/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1">
      <c r="A347" s="157"/>
      <c r="B347" s="158"/>
      <c r="C347" s="183" t="s">
        <v>997</v>
      </c>
      <c r="D347" s="181"/>
      <c r="E347" s="182">
        <v>1</v>
      </c>
      <c r="F347" s="159"/>
      <c r="G347" s="159"/>
      <c r="H347" s="159"/>
      <c r="I347" s="159"/>
      <c r="J347" s="159"/>
      <c r="K347" s="159"/>
      <c r="L347" s="159"/>
      <c r="M347" s="159"/>
      <c r="N347" s="159"/>
      <c r="O347" s="159"/>
      <c r="P347" s="159"/>
      <c r="Q347" s="159"/>
      <c r="R347" s="159"/>
      <c r="S347" s="159"/>
      <c r="T347" s="159"/>
      <c r="U347" s="159"/>
      <c r="V347" s="159"/>
      <c r="W347" s="159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256</v>
      </c>
      <c r="AH347" s="150">
        <v>0</v>
      </c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>
      <c r="A348" s="157"/>
      <c r="B348" s="158"/>
      <c r="C348" s="234"/>
      <c r="D348" s="235"/>
      <c r="E348" s="235"/>
      <c r="F348" s="235"/>
      <c r="G348" s="235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137</v>
      </c>
      <c r="AH348" s="150"/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>
      <c r="A349" s="167">
        <v>67</v>
      </c>
      <c r="B349" s="168" t="s">
        <v>1064</v>
      </c>
      <c r="C349" s="177" t="s">
        <v>1065</v>
      </c>
      <c r="D349" s="169" t="s">
        <v>234</v>
      </c>
      <c r="E349" s="170">
        <v>2</v>
      </c>
      <c r="F349" s="171"/>
      <c r="G349" s="172">
        <f>ROUND(E349*F349,2)</f>
        <v>0</v>
      </c>
      <c r="H349" s="171"/>
      <c r="I349" s="172">
        <f>ROUND(E349*H349,2)</f>
        <v>0</v>
      </c>
      <c r="J349" s="171"/>
      <c r="K349" s="172">
        <f>ROUND(E349*J349,2)</f>
        <v>0</v>
      </c>
      <c r="L349" s="172">
        <v>21</v>
      </c>
      <c r="M349" s="172">
        <f>G349*(1+L349/100)</f>
        <v>0</v>
      </c>
      <c r="N349" s="172">
        <v>0</v>
      </c>
      <c r="O349" s="172">
        <f>ROUND(E349*N349,2)</f>
        <v>0</v>
      </c>
      <c r="P349" s="172">
        <v>0</v>
      </c>
      <c r="Q349" s="172">
        <f>ROUND(E349*P349,2)</f>
        <v>0</v>
      </c>
      <c r="R349" s="172"/>
      <c r="S349" s="172" t="s">
        <v>200</v>
      </c>
      <c r="T349" s="173" t="s">
        <v>493</v>
      </c>
      <c r="U349" s="159">
        <v>0</v>
      </c>
      <c r="V349" s="159">
        <f>ROUND(E349*U349,2)</f>
        <v>0</v>
      </c>
      <c r="W349" s="159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494</v>
      </c>
      <c r="AH349" s="150"/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>
      <c r="A350" s="157"/>
      <c r="B350" s="158"/>
      <c r="C350" s="183" t="s">
        <v>977</v>
      </c>
      <c r="D350" s="181"/>
      <c r="E350" s="182">
        <v>2</v>
      </c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256</v>
      </c>
      <c r="AH350" s="150">
        <v>0</v>
      </c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>
      <c r="A351" s="157"/>
      <c r="B351" s="158"/>
      <c r="C351" s="234"/>
      <c r="D351" s="235"/>
      <c r="E351" s="235"/>
      <c r="F351" s="235"/>
      <c r="G351" s="235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137</v>
      </c>
      <c r="AH351" s="150"/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>
      <c r="A352" s="167">
        <v>68</v>
      </c>
      <c r="B352" s="168" t="s">
        <v>1066</v>
      </c>
      <c r="C352" s="177" t="s">
        <v>1067</v>
      </c>
      <c r="D352" s="169" t="s">
        <v>234</v>
      </c>
      <c r="E352" s="170">
        <v>1</v>
      </c>
      <c r="F352" s="171"/>
      <c r="G352" s="172">
        <f>ROUND(E352*F352,2)</f>
        <v>0</v>
      </c>
      <c r="H352" s="171"/>
      <c r="I352" s="172">
        <f>ROUND(E352*H352,2)</f>
        <v>0</v>
      </c>
      <c r="J352" s="171"/>
      <c r="K352" s="172">
        <f>ROUND(E352*J352,2)</f>
        <v>0</v>
      </c>
      <c r="L352" s="172">
        <v>21</v>
      </c>
      <c r="M352" s="172">
        <f>G352*(1+L352/100)</f>
        <v>0</v>
      </c>
      <c r="N352" s="172">
        <v>0</v>
      </c>
      <c r="O352" s="172">
        <f>ROUND(E352*N352,2)</f>
        <v>0</v>
      </c>
      <c r="P352" s="172">
        <v>0</v>
      </c>
      <c r="Q352" s="172">
        <f>ROUND(E352*P352,2)</f>
        <v>0</v>
      </c>
      <c r="R352" s="172"/>
      <c r="S352" s="172" t="s">
        <v>200</v>
      </c>
      <c r="T352" s="173" t="s">
        <v>133</v>
      </c>
      <c r="U352" s="159">
        <v>0</v>
      </c>
      <c r="V352" s="159">
        <f>ROUND(E352*U352,2)</f>
        <v>0</v>
      </c>
      <c r="W352" s="159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 t="s">
        <v>494</v>
      </c>
      <c r="AH352" s="150"/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>
      <c r="A353" s="157"/>
      <c r="B353" s="158"/>
      <c r="C353" s="183" t="s">
        <v>997</v>
      </c>
      <c r="D353" s="181"/>
      <c r="E353" s="182">
        <v>1</v>
      </c>
      <c r="F353" s="159"/>
      <c r="G353" s="159"/>
      <c r="H353" s="159"/>
      <c r="I353" s="159"/>
      <c r="J353" s="159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256</v>
      </c>
      <c r="AH353" s="150">
        <v>0</v>
      </c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>
      <c r="A354" s="157"/>
      <c r="B354" s="158"/>
      <c r="C354" s="234"/>
      <c r="D354" s="235"/>
      <c r="E354" s="235"/>
      <c r="F354" s="235"/>
      <c r="G354" s="235"/>
      <c r="H354" s="159"/>
      <c r="I354" s="159"/>
      <c r="J354" s="159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137</v>
      </c>
      <c r="AH354" s="150"/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1">
      <c r="A355" s="167">
        <v>69</v>
      </c>
      <c r="B355" s="168" t="s">
        <v>1068</v>
      </c>
      <c r="C355" s="177" t="s">
        <v>1069</v>
      </c>
      <c r="D355" s="169" t="s">
        <v>234</v>
      </c>
      <c r="E355" s="170">
        <v>3</v>
      </c>
      <c r="F355" s="171"/>
      <c r="G355" s="172">
        <f>ROUND(E355*F355,2)</f>
        <v>0</v>
      </c>
      <c r="H355" s="171"/>
      <c r="I355" s="172">
        <f>ROUND(E355*H355,2)</f>
        <v>0</v>
      </c>
      <c r="J355" s="171"/>
      <c r="K355" s="172">
        <f>ROUND(E355*J355,2)</f>
        <v>0</v>
      </c>
      <c r="L355" s="172">
        <v>21</v>
      </c>
      <c r="M355" s="172">
        <f>G355*(1+L355/100)</f>
        <v>0</v>
      </c>
      <c r="N355" s="172">
        <v>1E-3</v>
      </c>
      <c r="O355" s="172">
        <f>ROUND(E355*N355,2)</f>
        <v>0</v>
      </c>
      <c r="P355" s="172">
        <v>0</v>
      </c>
      <c r="Q355" s="172">
        <f>ROUND(E355*P355,2)</f>
        <v>0</v>
      </c>
      <c r="R355" s="172"/>
      <c r="S355" s="172" t="s">
        <v>200</v>
      </c>
      <c r="T355" s="173" t="s">
        <v>493</v>
      </c>
      <c r="U355" s="159">
        <v>0</v>
      </c>
      <c r="V355" s="159">
        <f>ROUND(E355*U355,2)</f>
        <v>0</v>
      </c>
      <c r="W355" s="159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494</v>
      </c>
      <c r="AH355" s="150"/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>
      <c r="A356" s="157"/>
      <c r="B356" s="158"/>
      <c r="C356" s="183" t="s">
        <v>996</v>
      </c>
      <c r="D356" s="181"/>
      <c r="E356" s="182">
        <v>1</v>
      </c>
      <c r="F356" s="159"/>
      <c r="G356" s="159"/>
      <c r="H356" s="159"/>
      <c r="I356" s="159"/>
      <c r="J356" s="159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256</v>
      </c>
      <c r="AH356" s="150">
        <v>0</v>
      </c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1">
      <c r="A357" s="157"/>
      <c r="B357" s="158"/>
      <c r="C357" s="183" t="s">
        <v>997</v>
      </c>
      <c r="D357" s="181"/>
      <c r="E357" s="182">
        <v>1</v>
      </c>
      <c r="F357" s="159"/>
      <c r="G357" s="159"/>
      <c r="H357" s="159"/>
      <c r="I357" s="159"/>
      <c r="J357" s="159"/>
      <c r="K357" s="159"/>
      <c r="L357" s="159"/>
      <c r="M357" s="159"/>
      <c r="N357" s="159"/>
      <c r="O357" s="159"/>
      <c r="P357" s="159"/>
      <c r="Q357" s="159"/>
      <c r="R357" s="159"/>
      <c r="S357" s="159"/>
      <c r="T357" s="159"/>
      <c r="U357" s="159"/>
      <c r="V357" s="159"/>
      <c r="W357" s="159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 t="s">
        <v>256</v>
      </c>
      <c r="AH357" s="150">
        <v>0</v>
      </c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>
      <c r="A358" s="157"/>
      <c r="B358" s="158"/>
      <c r="C358" s="183" t="s">
        <v>963</v>
      </c>
      <c r="D358" s="181"/>
      <c r="E358" s="182">
        <v>1</v>
      </c>
      <c r="F358" s="159"/>
      <c r="G358" s="159"/>
      <c r="H358" s="159"/>
      <c r="I358" s="159"/>
      <c r="J358" s="159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256</v>
      </c>
      <c r="AH358" s="150">
        <v>0</v>
      </c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>
      <c r="A359" s="157"/>
      <c r="B359" s="158"/>
      <c r="C359" s="234"/>
      <c r="D359" s="235"/>
      <c r="E359" s="235"/>
      <c r="F359" s="235"/>
      <c r="G359" s="235"/>
      <c r="H359" s="159"/>
      <c r="I359" s="159"/>
      <c r="J359" s="159"/>
      <c r="K359" s="159"/>
      <c r="L359" s="159"/>
      <c r="M359" s="159"/>
      <c r="N359" s="159"/>
      <c r="O359" s="159"/>
      <c r="P359" s="159"/>
      <c r="Q359" s="159"/>
      <c r="R359" s="159"/>
      <c r="S359" s="159"/>
      <c r="T359" s="159"/>
      <c r="U359" s="159"/>
      <c r="V359" s="159"/>
      <c r="W359" s="159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137</v>
      </c>
      <c r="AH359" s="150"/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ht="22.5" outlineLevel="1">
      <c r="A360" s="167">
        <v>70</v>
      </c>
      <c r="B360" s="168" t="s">
        <v>735</v>
      </c>
      <c r="C360" s="177" t="s">
        <v>736</v>
      </c>
      <c r="D360" s="169" t="s">
        <v>234</v>
      </c>
      <c r="E360" s="170">
        <v>5</v>
      </c>
      <c r="F360" s="171"/>
      <c r="G360" s="172">
        <f>ROUND(E360*F360,2)</f>
        <v>0</v>
      </c>
      <c r="H360" s="171"/>
      <c r="I360" s="172">
        <f>ROUND(E360*H360,2)</f>
        <v>0</v>
      </c>
      <c r="J360" s="171"/>
      <c r="K360" s="172">
        <f>ROUND(E360*J360,2)</f>
        <v>0</v>
      </c>
      <c r="L360" s="172">
        <v>21</v>
      </c>
      <c r="M360" s="172">
        <f>G360*(1+L360/100)</f>
        <v>0</v>
      </c>
      <c r="N360" s="172">
        <v>1.1299999999999999E-2</v>
      </c>
      <c r="O360" s="172">
        <f>ROUND(E360*N360,2)</f>
        <v>0.06</v>
      </c>
      <c r="P360" s="172">
        <v>0</v>
      </c>
      <c r="Q360" s="172">
        <f>ROUND(E360*P360,2)</f>
        <v>0</v>
      </c>
      <c r="R360" s="172" t="s">
        <v>492</v>
      </c>
      <c r="S360" s="172" t="s">
        <v>132</v>
      </c>
      <c r="T360" s="173" t="s">
        <v>225</v>
      </c>
      <c r="U360" s="159">
        <v>0</v>
      </c>
      <c r="V360" s="159">
        <f>ROUND(E360*U360,2)</f>
        <v>0</v>
      </c>
      <c r="W360" s="159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494</v>
      </c>
      <c r="AH360" s="150"/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1">
      <c r="A361" s="157"/>
      <c r="B361" s="158"/>
      <c r="C361" s="183" t="s">
        <v>980</v>
      </c>
      <c r="D361" s="181"/>
      <c r="E361" s="182">
        <v>5</v>
      </c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59"/>
      <c r="Q361" s="159"/>
      <c r="R361" s="159"/>
      <c r="S361" s="159"/>
      <c r="T361" s="159"/>
      <c r="U361" s="159"/>
      <c r="V361" s="159"/>
      <c r="W361" s="159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256</v>
      </c>
      <c r="AH361" s="150">
        <v>0</v>
      </c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1">
      <c r="A362" s="157"/>
      <c r="B362" s="158"/>
      <c r="C362" s="234"/>
      <c r="D362" s="235"/>
      <c r="E362" s="235"/>
      <c r="F362" s="235"/>
      <c r="G362" s="235"/>
      <c r="H362" s="159"/>
      <c r="I362" s="159"/>
      <c r="J362" s="159"/>
      <c r="K362" s="159"/>
      <c r="L362" s="159"/>
      <c r="M362" s="159"/>
      <c r="N362" s="159"/>
      <c r="O362" s="159"/>
      <c r="P362" s="159"/>
      <c r="Q362" s="159"/>
      <c r="R362" s="159"/>
      <c r="S362" s="159"/>
      <c r="T362" s="159"/>
      <c r="U362" s="159"/>
      <c r="V362" s="159"/>
      <c r="W362" s="159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 t="s">
        <v>137</v>
      </c>
      <c r="AH362" s="150"/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1">
      <c r="A363" s="167">
        <v>71</v>
      </c>
      <c r="B363" s="168" t="s">
        <v>1070</v>
      </c>
      <c r="C363" s="177" t="s">
        <v>1071</v>
      </c>
      <c r="D363" s="169" t="s">
        <v>234</v>
      </c>
      <c r="E363" s="170">
        <v>3</v>
      </c>
      <c r="F363" s="171"/>
      <c r="G363" s="172">
        <f>ROUND(E363*F363,2)</f>
        <v>0</v>
      </c>
      <c r="H363" s="171"/>
      <c r="I363" s="172">
        <f>ROUND(E363*H363,2)</f>
        <v>0</v>
      </c>
      <c r="J363" s="171"/>
      <c r="K363" s="172">
        <f>ROUND(E363*J363,2)</f>
        <v>0</v>
      </c>
      <c r="L363" s="172">
        <v>21</v>
      </c>
      <c r="M363" s="172">
        <f>G363*(1+L363/100)</f>
        <v>0</v>
      </c>
      <c r="N363" s="172">
        <v>0.08</v>
      </c>
      <c r="O363" s="172">
        <f>ROUND(E363*N363,2)</f>
        <v>0.24</v>
      </c>
      <c r="P363" s="172">
        <v>0</v>
      </c>
      <c r="Q363" s="172">
        <f>ROUND(E363*P363,2)</f>
        <v>0</v>
      </c>
      <c r="R363" s="172"/>
      <c r="S363" s="172" t="s">
        <v>200</v>
      </c>
      <c r="T363" s="173" t="s">
        <v>133</v>
      </c>
      <c r="U363" s="159">
        <v>0</v>
      </c>
      <c r="V363" s="159">
        <f>ROUND(E363*U363,2)</f>
        <v>0</v>
      </c>
      <c r="W363" s="159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 t="s">
        <v>494</v>
      </c>
      <c r="AH363" s="150"/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1">
      <c r="A364" s="157"/>
      <c r="B364" s="158"/>
      <c r="C364" s="183" t="s">
        <v>996</v>
      </c>
      <c r="D364" s="181"/>
      <c r="E364" s="182">
        <v>1</v>
      </c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 t="s">
        <v>256</v>
      </c>
      <c r="AH364" s="150">
        <v>0</v>
      </c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>
      <c r="A365" s="157"/>
      <c r="B365" s="158"/>
      <c r="C365" s="183" t="s">
        <v>997</v>
      </c>
      <c r="D365" s="181"/>
      <c r="E365" s="182">
        <v>1</v>
      </c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 t="s">
        <v>256</v>
      </c>
      <c r="AH365" s="150">
        <v>0</v>
      </c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1">
      <c r="A366" s="157"/>
      <c r="B366" s="158"/>
      <c r="C366" s="183" t="s">
        <v>963</v>
      </c>
      <c r="D366" s="181"/>
      <c r="E366" s="182">
        <v>1</v>
      </c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 t="s">
        <v>256</v>
      </c>
      <c r="AH366" s="150">
        <v>0</v>
      </c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1">
      <c r="A367" s="157"/>
      <c r="B367" s="158"/>
      <c r="C367" s="234"/>
      <c r="D367" s="235"/>
      <c r="E367" s="235"/>
      <c r="F367" s="235"/>
      <c r="G367" s="235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 t="s">
        <v>137</v>
      </c>
      <c r="AH367" s="150"/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1">
      <c r="A368" s="167">
        <v>72</v>
      </c>
      <c r="B368" s="168" t="s">
        <v>1072</v>
      </c>
      <c r="C368" s="177" t="s">
        <v>1073</v>
      </c>
      <c r="D368" s="169" t="s">
        <v>234</v>
      </c>
      <c r="E368" s="170">
        <v>9</v>
      </c>
      <c r="F368" s="171"/>
      <c r="G368" s="172">
        <f>ROUND(E368*F368,2)</f>
        <v>0</v>
      </c>
      <c r="H368" s="171"/>
      <c r="I368" s="172">
        <f>ROUND(E368*H368,2)</f>
        <v>0</v>
      </c>
      <c r="J368" s="171"/>
      <c r="K368" s="172">
        <f>ROUND(E368*J368,2)</f>
        <v>0</v>
      </c>
      <c r="L368" s="172">
        <v>21</v>
      </c>
      <c r="M368" s="172">
        <f>G368*(1+L368/100)</f>
        <v>0</v>
      </c>
      <c r="N368" s="172">
        <v>0.08</v>
      </c>
      <c r="O368" s="172">
        <f>ROUND(E368*N368,2)</f>
        <v>0.72</v>
      </c>
      <c r="P368" s="172">
        <v>0</v>
      </c>
      <c r="Q368" s="172">
        <f>ROUND(E368*P368,2)</f>
        <v>0</v>
      </c>
      <c r="R368" s="172"/>
      <c r="S368" s="172" t="s">
        <v>200</v>
      </c>
      <c r="T368" s="173" t="s">
        <v>133</v>
      </c>
      <c r="U368" s="159">
        <v>0</v>
      </c>
      <c r="V368" s="159">
        <f>ROUND(E368*U368,2)</f>
        <v>0</v>
      </c>
      <c r="W368" s="159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 t="s">
        <v>494</v>
      </c>
      <c r="AH368" s="150"/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1">
      <c r="A369" s="157"/>
      <c r="B369" s="158"/>
      <c r="C369" s="183" t="s">
        <v>962</v>
      </c>
      <c r="D369" s="181"/>
      <c r="E369" s="182">
        <v>1</v>
      </c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 t="s">
        <v>256</v>
      </c>
      <c r="AH369" s="150">
        <v>0</v>
      </c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1">
      <c r="A370" s="157"/>
      <c r="B370" s="158"/>
      <c r="C370" s="183" t="s">
        <v>973</v>
      </c>
      <c r="D370" s="181"/>
      <c r="E370" s="182">
        <v>1</v>
      </c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0"/>
      <c r="Y370" s="150"/>
      <c r="Z370" s="150"/>
      <c r="AA370" s="150"/>
      <c r="AB370" s="150"/>
      <c r="AC370" s="150"/>
      <c r="AD370" s="150"/>
      <c r="AE370" s="150"/>
      <c r="AF370" s="150"/>
      <c r="AG370" s="150" t="s">
        <v>256</v>
      </c>
      <c r="AH370" s="150">
        <v>0</v>
      </c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outlineLevel="1">
      <c r="A371" s="157"/>
      <c r="B371" s="158"/>
      <c r="C371" s="183" t="s">
        <v>996</v>
      </c>
      <c r="D371" s="181"/>
      <c r="E371" s="182">
        <v>1</v>
      </c>
      <c r="F371" s="159"/>
      <c r="G371" s="159"/>
      <c r="H371" s="159"/>
      <c r="I371" s="159"/>
      <c r="J371" s="159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0"/>
      <c r="Y371" s="150"/>
      <c r="Z371" s="150"/>
      <c r="AA371" s="150"/>
      <c r="AB371" s="150"/>
      <c r="AC371" s="150"/>
      <c r="AD371" s="150"/>
      <c r="AE371" s="150"/>
      <c r="AF371" s="150"/>
      <c r="AG371" s="150" t="s">
        <v>256</v>
      </c>
      <c r="AH371" s="150">
        <v>0</v>
      </c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1">
      <c r="A372" s="157"/>
      <c r="B372" s="158"/>
      <c r="C372" s="183" t="s">
        <v>974</v>
      </c>
      <c r="D372" s="181"/>
      <c r="E372" s="182">
        <v>1</v>
      </c>
      <c r="F372" s="159"/>
      <c r="G372" s="159"/>
      <c r="H372" s="159"/>
      <c r="I372" s="159"/>
      <c r="J372" s="159"/>
      <c r="K372" s="159"/>
      <c r="L372" s="159"/>
      <c r="M372" s="159"/>
      <c r="N372" s="159"/>
      <c r="O372" s="159"/>
      <c r="P372" s="159"/>
      <c r="Q372" s="159"/>
      <c r="R372" s="159"/>
      <c r="S372" s="159"/>
      <c r="T372" s="159"/>
      <c r="U372" s="159"/>
      <c r="V372" s="159"/>
      <c r="W372" s="159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 t="s">
        <v>256</v>
      </c>
      <c r="AH372" s="150">
        <v>0</v>
      </c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1">
      <c r="A373" s="157"/>
      <c r="B373" s="158"/>
      <c r="C373" s="183" t="s">
        <v>975</v>
      </c>
      <c r="D373" s="181"/>
      <c r="E373" s="182">
        <v>1</v>
      </c>
      <c r="F373" s="159"/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 t="s">
        <v>256</v>
      </c>
      <c r="AH373" s="150">
        <v>0</v>
      </c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1">
      <c r="A374" s="157"/>
      <c r="B374" s="158"/>
      <c r="C374" s="183" t="s">
        <v>976</v>
      </c>
      <c r="D374" s="181"/>
      <c r="E374" s="182">
        <v>1</v>
      </c>
      <c r="F374" s="159"/>
      <c r="G374" s="159"/>
      <c r="H374" s="159"/>
      <c r="I374" s="159"/>
      <c r="J374" s="159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 t="s">
        <v>256</v>
      </c>
      <c r="AH374" s="150">
        <v>0</v>
      </c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1">
      <c r="A375" s="157"/>
      <c r="B375" s="158"/>
      <c r="C375" s="183" t="s">
        <v>997</v>
      </c>
      <c r="D375" s="181"/>
      <c r="E375" s="182">
        <v>1</v>
      </c>
      <c r="F375" s="159"/>
      <c r="G375" s="159"/>
      <c r="H375" s="159"/>
      <c r="I375" s="159"/>
      <c r="J375" s="159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 t="s">
        <v>256</v>
      </c>
      <c r="AH375" s="150">
        <v>0</v>
      </c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1">
      <c r="A376" s="157"/>
      <c r="B376" s="158"/>
      <c r="C376" s="183" t="s">
        <v>978</v>
      </c>
      <c r="D376" s="181"/>
      <c r="E376" s="182">
        <v>1</v>
      </c>
      <c r="F376" s="159"/>
      <c r="G376" s="159"/>
      <c r="H376" s="159"/>
      <c r="I376" s="159"/>
      <c r="J376" s="159"/>
      <c r="K376" s="159"/>
      <c r="L376" s="159"/>
      <c r="M376" s="159"/>
      <c r="N376" s="159"/>
      <c r="O376" s="159"/>
      <c r="P376" s="159"/>
      <c r="Q376" s="159"/>
      <c r="R376" s="159"/>
      <c r="S376" s="159"/>
      <c r="T376" s="159"/>
      <c r="U376" s="159"/>
      <c r="V376" s="159"/>
      <c r="W376" s="159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 t="s">
        <v>256</v>
      </c>
      <c r="AH376" s="150">
        <v>0</v>
      </c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1">
      <c r="A377" s="157"/>
      <c r="B377" s="158"/>
      <c r="C377" s="183" t="s">
        <v>979</v>
      </c>
      <c r="D377" s="181"/>
      <c r="E377" s="182">
        <v>1</v>
      </c>
      <c r="F377" s="159"/>
      <c r="G377" s="159"/>
      <c r="H377" s="159"/>
      <c r="I377" s="159"/>
      <c r="J377" s="159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 t="s">
        <v>256</v>
      </c>
      <c r="AH377" s="150">
        <v>0</v>
      </c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1">
      <c r="A378" s="157"/>
      <c r="B378" s="158"/>
      <c r="C378" s="234"/>
      <c r="D378" s="235"/>
      <c r="E378" s="235"/>
      <c r="F378" s="235"/>
      <c r="G378" s="235"/>
      <c r="H378" s="159"/>
      <c r="I378" s="159"/>
      <c r="J378" s="159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 t="s">
        <v>137</v>
      </c>
      <c r="AH378" s="150"/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1">
      <c r="A379" s="167">
        <v>73</v>
      </c>
      <c r="B379" s="168" t="s">
        <v>1074</v>
      </c>
      <c r="C379" s="177" t="s">
        <v>1075</v>
      </c>
      <c r="D379" s="169" t="s">
        <v>234</v>
      </c>
      <c r="E379" s="170">
        <v>2</v>
      </c>
      <c r="F379" s="171"/>
      <c r="G379" s="172">
        <f>ROUND(E379*F379,2)</f>
        <v>0</v>
      </c>
      <c r="H379" s="171"/>
      <c r="I379" s="172">
        <f>ROUND(E379*H379,2)</f>
        <v>0</v>
      </c>
      <c r="J379" s="171"/>
      <c r="K379" s="172">
        <f>ROUND(E379*J379,2)</f>
        <v>0</v>
      </c>
      <c r="L379" s="172">
        <v>21</v>
      </c>
      <c r="M379" s="172">
        <f>G379*(1+L379/100)</f>
        <v>0</v>
      </c>
      <c r="N379" s="172">
        <v>0.08</v>
      </c>
      <c r="O379" s="172">
        <f>ROUND(E379*N379,2)</f>
        <v>0.16</v>
      </c>
      <c r="P379" s="172">
        <v>0</v>
      </c>
      <c r="Q379" s="172">
        <f>ROUND(E379*P379,2)</f>
        <v>0</v>
      </c>
      <c r="R379" s="172"/>
      <c r="S379" s="172" t="s">
        <v>200</v>
      </c>
      <c r="T379" s="173" t="s">
        <v>133</v>
      </c>
      <c r="U379" s="159">
        <v>0</v>
      </c>
      <c r="V379" s="159">
        <f>ROUND(E379*U379,2)</f>
        <v>0</v>
      </c>
      <c r="W379" s="159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 t="s">
        <v>494</v>
      </c>
      <c r="AH379" s="150"/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>
      <c r="A380" s="157"/>
      <c r="B380" s="158"/>
      <c r="C380" s="183" t="s">
        <v>962</v>
      </c>
      <c r="D380" s="181"/>
      <c r="E380" s="182">
        <v>1</v>
      </c>
      <c r="F380" s="159"/>
      <c r="G380" s="159"/>
      <c r="H380" s="159"/>
      <c r="I380" s="159"/>
      <c r="J380" s="159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 t="s">
        <v>256</v>
      </c>
      <c r="AH380" s="150">
        <v>0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>
      <c r="A381" s="157"/>
      <c r="B381" s="158"/>
      <c r="C381" s="183" t="s">
        <v>963</v>
      </c>
      <c r="D381" s="181"/>
      <c r="E381" s="182">
        <v>1</v>
      </c>
      <c r="F381" s="159"/>
      <c r="G381" s="159"/>
      <c r="H381" s="159"/>
      <c r="I381" s="159"/>
      <c r="J381" s="159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 t="s">
        <v>256</v>
      </c>
      <c r="AH381" s="150">
        <v>0</v>
      </c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>
      <c r="A382" s="157"/>
      <c r="B382" s="158"/>
      <c r="C382" s="234"/>
      <c r="D382" s="235"/>
      <c r="E382" s="235"/>
      <c r="F382" s="235"/>
      <c r="G382" s="235"/>
      <c r="H382" s="159"/>
      <c r="I382" s="159"/>
      <c r="J382" s="159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 t="s">
        <v>137</v>
      </c>
      <c r="AH382" s="150"/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1">
      <c r="A383" s="167">
        <v>74</v>
      </c>
      <c r="B383" s="168" t="s">
        <v>741</v>
      </c>
      <c r="C383" s="177" t="s">
        <v>742</v>
      </c>
      <c r="D383" s="169" t="s">
        <v>234</v>
      </c>
      <c r="E383" s="170">
        <v>5</v>
      </c>
      <c r="F383" s="171"/>
      <c r="G383" s="172">
        <f>ROUND(E383*F383,2)</f>
        <v>0</v>
      </c>
      <c r="H383" s="171"/>
      <c r="I383" s="172">
        <f>ROUND(E383*H383,2)</f>
        <v>0</v>
      </c>
      <c r="J383" s="171"/>
      <c r="K383" s="172">
        <f>ROUND(E383*J383,2)</f>
        <v>0</v>
      </c>
      <c r="L383" s="172">
        <v>21</v>
      </c>
      <c r="M383" s="172">
        <f>G383*(1+L383/100)</f>
        <v>0</v>
      </c>
      <c r="N383" s="172">
        <v>0.08</v>
      </c>
      <c r="O383" s="172">
        <f>ROUND(E383*N383,2)</f>
        <v>0.4</v>
      </c>
      <c r="P383" s="172">
        <v>0</v>
      </c>
      <c r="Q383" s="172">
        <f>ROUND(E383*P383,2)</f>
        <v>0</v>
      </c>
      <c r="R383" s="172"/>
      <c r="S383" s="172" t="s">
        <v>200</v>
      </c>
      <c r="T383" s="173" t="s">
        <v>133</v>
      </c>
      <c r="U383" s="159">
        <v>0</v>
      </c>
      <c r="V383" s="159">
        <f>ROUND(E383*U383,2)</f>
        <v>0</v>
      </c>
      <c r="W383" s="159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 t="s">
        <v>494</v>
      </c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1">
      <c r="A384" s="157"/>
      <c r="B384" s="158"/>
      <c r="C384" s="183" t="s">
        <v>980</v>
      </c>
      <c r="D384" s="181"/>
      <c r="E384" s="182">
        <v>5</v>
      </c>
      <c r="F384" s="159"/>
      <c r="G384" s="159"/>
      <c r="H384" s="159"/>
      <c r="I384" s="159"/>
      <c r="J384" s="159"/>
      <c r="K384" s="159"/>
      <c r="L384" s="159"/>
      <c r="M384" s="159"/>
      <c r="N384" s="159"/>
      <c r="O384" s="159"/>
      <c r="P384" s="159"/>
      <c r="Q384" s="159"/>
      <c r="R384" s="159"/>
      <c r="S384" s="159"/>
      <c r="T384" s="159"/>
      <c r="U384" s="159"/>
      <c r="V384" s="159"/>
      <c r="W384" s="159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 t="s">
        <v>256</v>
      </c>
      <c r="AH384" s="150">
        <v>0</v>
      </c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>
      <c r="A385" s="157"/>
      <c r="B385" s="158"/>
      <c r="C385" s="234"/>
      <c r="D385" s="235"/>
      <c r="E385" s="235"/>
      <c r="F385" s="235"/>
      <c r="G385" s="235"/>
      <c r="H385" s="159"/>
      <c r="I385" s="159"/>
      <c r="J385" s="159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 t="s">
        <v>137</v>
      </c>
      <c r="AH385" s="150"/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1">
      <c r="A386" s="167">
        <v>75</v>
      </c>
      <c r="B386" s="168" t="s">
        <v>1076</v>
      </c>
      <c r="C386" s="177" t="s">
        <v>1077</v>
      </c>
      <c r="D386" s="169" t="s">
        <v>234</v>
      </c>
      <c r="E386" s="170">
        <v>3</v>
      </c>
      <c r="F386" s="171"/>
      <c r="G386" s="172">
        <f>ROUND(E386*F386,2)</f>
        <v>0</v>
      </c>
      <c r="H386" s="171"/>
      <c r="I386" s="172">
        <f>ROUND(E386*H386,2)</f>
        <v>0</v>
      </c>
      <c r="J386" s="171"/>
      <c r="K386" s="172">
        <f>ROUND(E386*J386,2)</f>
        <v>0</v>
      </c>
      <c r="L386" s="172">
        <v>21</v>
      </c>
      <c r="M386" s="172">
        <f>G386*(1+L386/100)</f>
        <v>0</v>
      </c>
      <c r="N386" s="172">
        <v>0.08</v>
      </c>
      <c r="O386" s="172">
        <f>ROUND(E386*N386,2)</f>
        <v>0.24</v>
      </c>
      <c r="P386" s="172">
        <v>0</v>
      </c>
      <c r="Q386" s="172">
        <f>ROUND(E386*P386,2)</f>
        <v>0</v>
      </c>
      <c r="R386" s="172"/>
      <c r="S386" s="172" t="s">
        <v>200</v>
      </c>
      <c r="T386" s="173" t="s">
        <v>133</v>
      </c>
      <c r="U386" s="159">
        <v>0</v>
      </c>
      <c r="V386" s="159">
        <f>ROUND(E386*U386,2)</f>
        <v>0</v>
      </c>
      <c r="W386" s="159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 t="s">
        <v>494</v>
      </c>
      <c r="AH386" s="150"/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1">
      <c r="A387" s="157"/>
      <c r="B387" s="158"/>
      <c r="C387" s="183" t="s">
        <v>975</v>
      </c>
      <c r="D387" s="181"/>
      <c r="E387" s="182">
        <v>1</v>
      </c>
      <c r="F387" s="159"/>
      <c r="G387" s="159"/>
      <c r="H387" s="159"/>
      <c r="I387" s="159"/>
      <c r="J387" s="159"/>
      <c r="K387" s="159"/>
      <c r="L387" s="159"/>
      <c r="M387" s="159"/>
      <c r="N387" s="159"/>
      <c r="O387" s="159"/>
      <c r="P387" s="159"/>
      <c r="Q387" s="159"/>
      <c r="R387" s="159"/>
      <c r="S387" s="159"/>
      <c r="T387" s="159"/>
      <c r="U387" s="159"/>
      <c r="V387" s="159"/>
      <c r="W387" s="159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 t="s">
        <v>256</v>
      </c>
      <c r="AH387" s="150">
        <v>0</v>
      </c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1">
      <c r="A388" s="157"/>
      <c r="B388" s="158"/>
      <c r="C388" s="183" t="s">
        <v>997</v>
      </c>
      <c r="D388" s="181"/>
      <c r="E388" s="182">
        <v>1</v>
      </c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 t="s">
        <v>256</v>
      </c>
      <c r="AH388" s="150">
        <v>0</v>
      </c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1">
      <c r="A389" s="157"/>
      <c r="B389" s="158"/>
      <c r="C389" s="183" t="s">
        <v>963</v>
      </c>
      <c r="D389" s="181"/>
      <c r="E389" s="182">
        <v>1</v>
      </c>
      <c r="F389" s="159"/>
      <c r="G389" s="159"/>
      <c r="H389" s="159"/>
      <c r="I389" s="159"/>
      <c r="J389" s="159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0"/>
      <c r="Y389" s="150"/>
      <c r="Z389" s="150"/>
      <c r="AA389" s="150"/>
      <c r="AB389" s="150"/>
      <c r="AC389" s="150"/>
      <c r="AD389" s="150"/>
      <c r="AE389" s="150"/>
      <c r="AF389" s="150"/>
      <c r="AG389" s="150" t="s">
        <v>256</v>
      </c>
      <c r="AH389" s="150">
        <v>0</v>
      </c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1">
      <c r="A390" s="157"/>
      <c r="B390" s="158"/>
      <c r="C390" s="234"/>
      <c r="D390" s="235"/>
      <c r="E390" s="235"/>
      <c r="F390" s="235"/>
      <c r="G390" s="235"/>
      <c r="H390" s="159"/>
      <c r="I390" s="159"/>
      <c r="J390" s="159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0"/>
      <c r="Y390" s="150"/>
      <c r="Z390" s="150"/>
      <c r="AA390" s="150"/>
      <c r="AB390" s="150"/>
      <c r="AC390" s="150"/>
      <c r="AD390" s="150"/>
      <c r="AE390" s="150"/>
      <c r="AF390" s="150"/>
      <c r="AG390" s="150" t="s">
        <v>137</v>
      </c>
      <c r="AH390" s="150"/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1">
      <c r="A391" s="167">
        <v>76</v>
      </c>
      <c r="B391" s="168" t="s">
        <v>1078</v>
      </c>
      <c r="C391" s="177" t="s">
        <v>1079</v>
      </c>
      <c r="D391" s="169" t="s">
        <v>234</v>
      </c>
      <c r="E391" s="170">
        <v>3</v>
      </c>
      <c r="F391" s="171"/>
      <c r="G391" s="172">
        <f>ROUND(E391*F391,2)</f>
        <v>0</v>
      </c>
      <c r="H391" s="171"/>
      <c r="I391" s="172">
        <f>ROUND(E391*H391,2)</f>
        <v>0</v>
      </c>
      <c r="J391" s="171"/>
      <c r="K391" s="172">
        <f>ROUND(E391*J391,2)</f>
        <v>0</v>
      </c>
      <c r="L391" s="172">
        <v>21</v>
      </c>
      <c r="M391" s="172">
        <f>G391*(1+L391/100)</f>
        <v>0</v>
      </c>
      <c r="N391" s="172">
        <v>0.16200000000000001</v>
      </c>
      <c r="O391" s="172">
        <f>ROUND(E391*N391,2)</f>
        <v>0.49</v>
      </c>
      <c r="P391" s="172">
        <v>0</v>
      </c>
      <c r="Q391" s="172">
        <f>ROUND(E391*P391,2)</f>
        <v>0</v>
      </c>
      <c r="R391" s="172"/>
      <c r="S391" s="172" t="s">
        <v>200</v>
      </c>
      <c r="T391" s="173" t="s">
        <v>133</v>
      </c>
      <c r="U391" s="159">
        <v>0</v>
      </c>
      <c r="V391" s="159">
        <f>ROUND(E391*U391,2)</f>
        <v>0</v>
      </c>
      <c r="W391" s="159"/>
      <c r="X391" s="150"/>
      <c r="Y391" s="150"/>
      <c r="Z391" s="150"/>
      <c r="AA391" s="150"/>
      <c r="AB391" s="150"/>
      <c r="AC391" s="150"/>
      <c r="AD391" s="150"/>
      <c r="AE391" s="150"/>
      <c r="AF391" s="150"/>
      <c r="AG391" s="150" t="s">
        <v>494</v>
      </c>
      <c r="AH391" s="150"/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>
      <c r="A392" s="157"/>
      <c r="B392" s="158"/>
      <c r="C392" s="183" t="s">
        <v>975</v>
      </c>
      <c r="D392" s="181"/>
      <c r="E392" s="182">
        <v>1</v>
      </c>
      <c r="F392" s="159"/>
      <c r="G392" s="159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 t="s">
        <v>256</v>
      </c>
      <c r="AH392" s="150">
        <v>0</v>
      </c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1">
      <c r="A393" s="157"/>
      <c r="B393" s="158"/>
      <c r="C393" s="183" t="s">
        <v>997</v>
      </c>
      <c r="D393" s="181"/>
      <c r="E393" s="182">
        <v>1</v>
      </c>
      <c r="F393" s="159"/>
      <c r="G393" s="159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0"/>
      <c r="Y393" s="150"/>
      <c r="Z393" s="150"/>
      <c r="AA393" s="150"/>
      <c r="AB393" s="150"/>
      <c r="AC393" s="150"/>
      <c r="AD393" s="150"/>
      <c r="AE393" s="150"/>
      <c r="AF393" s="150"/>
      <c r="AG393" s="150" t="s">
        <v>256</v>
      </c>
      <c r="AH393" s="150">
        <v>0</v>
      </c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1">
      <c r="A394" s="157"/>
      <c r="B394" s="158"/>
      <c r="C394" s="183" t="s">
        <v>963</v>
      </c>
      <c r="D394" s="181"/>
      <c r="E394" s="182">
        <v>1</v>
      </c>
      <c r="F394" s="159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0"/>
      <c r="Y394" s="150"/>
      <c r="Z394" s="150"/>
      <c r="AA394" s="150"/>
      <c r="AB394" s="150"/>
      <c r="AC394" s="150"/>
      <c r="AD394" s="150"/>
      <c r="AE394" s="150"/>
      <c r="AF394" s="150"/>
      <c r="AG394" s="150" t="s">
        <v>256</v>
      </c>
      <c r="AH394" s="150">
        <v>0</v>
      </c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>
      <c r="A395" s="157"/>
      <c r="B395" s="158"/>
      <c r="C395" s="234"/>
      <c r="D395" s="235"/>
      <c r="E395" s="235"/>
      <c r="F395" s="235"/>
      <c r="G395" s="235"/>
      <c r="H395" s="159"/>
      <c r="I395" s="159"/>
      <c r="J395" s="159"/>
      <c r="K395" s="159"/>
      <c r="L395" s="159"/>
      <c r="M395" s="159"/>
      <c r="N395" s="159"/>
      <c r="O395" s="159"/>
      <c r="P395" s="159"/>
      <c r="Q395" s="159"/>
      <c r="R395" s="159"/>
      <c r="S395" s="159"/>
      <c r="T395" s="159"/>
      <c r="U395" s="159"/>
      <c r="V395" s="159"/>
      <c r="W395" s="159"/>
      <c r="X395" s="150"/>
      <c r="Y395" s="150"/>
      <c r="Z395" s="150"/>
      <c r="AA395" s="150"/>
      <c r="AB395" s="150"/>
      <c r="AC395" s="150"/>
      <c r="AD395" s="150"/>
      <c r="AE395" s="150"/>
      <c r="AF395" s="150"/>
      <c r="AG395" s="150" t="s">
        <v>137</v>
      </c>
      <c r="AH395" s="150"/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1">
      <c r="A396" s="167">
        <v>77</v>
      </c>
      <c r="B396" s="168" t="s">
        <v>747</v>
      </c>
      <c r="C396" s="177" t="s">
        <v>748</v>
      </c>
      <c r="D396" s="169" t="s">
        <v>234</v>
      </c>
      <c r="E396" s="170">
        <v>5</v>
      </c>
      <c r="F396" s="171"/>
      <c r="G396" s="172">
        <f>ROUND(E396*F396,2)</f>
        <v>0</v>
      </c>
      <c r="H396" s="171"/>
      <c r="I396" s="172">
        <f>ROUND(E396*H396,2)</f>
        <v>0</v>
      </c>
      <c r="J396" s="171"/>
      <c r="K396" s="172">
        <f>ROUND(E396*J396,2)</f>
        <v>0</v>
      </c>
      <c r="L396" s="172">
        <v>21</v>
      </c>
      <c r="M396" s="172">
        <f>G396*(1+L396/100)</f>
        <v>0</v>
      </c>
      <c r="N396" s="172">
        <v>8.9999999999999998E-4</v>
      </c>
      <c r="O396" s="172">
        <f>ROUND(E396*N396,2)</f>
        <v>0</v>
      </c>
      <c r="P396" s="172">
        <v>0</v>
      </c>
      <c r="Q396" s="172">
        <f>ROUND(E396*P396,2)</f>
        <v>0</v>
      </c>
      <c r="R396" s="172"/>
      <c r="S396" s="172" t="s">
        <v>200</v>
      </c>
      <c r="T396" s="173" t="s">
        <v>133</v>
      </c>
      <c r="U396" s="159">
        <v>0</v>
      </c>
      <c r="V396" s="159">
        <f>ROUND(E396*U396,2)</f>
        <v>0</v>
      </c>
      <c r="W396" s="159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 t="s">
        <v>494</v>
      </c>
      <c r="AH396" s="150"/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>
      <c r="A397" s="157"/>
      <c r="B397" s="158"/>
      <c r="C397" s="183" t="s">
        <v>980</v>
      </c>
      <c r="D397" s="181"/>
      <c r="E397" s="182">
        <v>5</v>
      </c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0"/>
      <c r="Y397" s="150"/>
      <c r="Z397" s="150"/>
      <c r="AA397" s="150"/>
      <c r="AB397" s="150"/>
      <c r="AC397" s="150"/>
      <c r="AD397" s="150"/>
      <c r="AE397" s="150"/>
      <c r="AF397" s="150"/>
      <c r="AG397" s="150" t="s">
        <v>256</v>
      </c>
      <c r="AH397" s="150">
        <v>0</v>
      </c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>
      <c r="A398" s="157"/>
      <c r="B398" s="158"/>
      <c r="C398" s="234"/>
      <c r="D398" s="235"/>
      <c r="E398" s="235"/>
      <c r="F398" s="235"/>
      <c r="G398" s="235"/>
      <c r="H398" s="159"/>
      <c r="I398" s="159"/>
      <c r="J398" s="159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0"/>
      <c r="Y398" s="150"/>
      <c r="Z398" s="150"/>
      <c r="AA398" s="150"/>
      <c r="AB398" s="150"/>
      <c r="AC398" s="150"/>
      <c r="AD398" s="150"/>
      <c r="AE398" s="150"/>
      <c r="AF398" s="150"/>
      <c r="AG398" s="150" t="s">
        <v>137</v>
      </c>
      <c r="AH398" s="150"/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ht="22.5" outlineLevel="1">
      <c r="A399" s="167">
        <v>78</v>
      </c>
      <c r="B399" s="168" t="s">
        <v>749</v>
      </c>
      <c r="C399" s="177" t="s">
        <v>750</v>
      </c>
      <c r="D399" s="169" t="s">
        <v>234</v>
      </c>
      <c r="E399" s="170">
        <v>5</v>
      </c>
      <c r="F399" s="171"/>
      <c r="G399" s="172">
        <f>ROUND(E399*F399,2)</f>
        <v>0</v>
      </c>
      <c r="H399" s="171"/>
      <c r="I399" s="172">
        <f>ROUND(E399*H399,2)</f>
        <v>0</v>
      </c>
      <c r="J399" s="171"/>
      <c r="K399" s="172">
        <f>ROUND(E399*J399,2)</f>
        <v>0</v>
      </c>
      <c r="L399" s="172">
        <v>21</v>
      </c>
      <c r="M399" s="172">
        <f>G399*(1+L399/100)</f>
        <v>0</v>
      </c>
      <c r="N399" s="172">
        <v>7.3000000000000001E-3</v>
      </c>
      <c r="O399" s="172">
        <f>ROUND(E399*N399,2)</f>
        <v>0.04</v>
      </c>
      <c r="P399" s="172">
        <v>0</v>
      </c>
      <c r="Q399" s="172">
        <f>ROUND(E399*P399,2)</f>
        <v>0</v>
      </c>
      <c r="R399" s="172" t="s">
        <v>492</v>
      </c>
      <c r="S399" s="172" t="s">
        <v>132</v>
      </c>
      <c r="T399" s="173" t="s">
        <v>493</v>
      </c>
      <c r="U399" s="159">
        <v>0</v>
      </c>
      <c r="V399" s="159">
        <f>ROUND(E399*U399,2)</f>
        <v>0</v>
      </c>
      <c r="W399" s="159"/>
      <c r="X399" s="150"/>
      <c r="Y399" s="150"/>
      <c r="Z399" s="150"/>
      <c r="AA399" s="150"/>
      <c r="AB399" s="150"/>
      <c r="AC399" s="150"/>
      <c r="AD399" s="150"/>
      <c r="AE399" s="150"/>
      <c r="AF399" s="150"/>
      <c r="AG399" s="150" t="s">
        <v>494</v>
      </c>
      <c r="AH399" s="150"/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1">
      <c r="A400" s="157"/>
      <c r="B400" s="158"/>
      <c r="C400" s="183" t="s">
        <v>980</v>
      </c>
      <c r="D400" s="181"/>
      <c r="E400" s="182">
        <v>5</v>
      </c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0"/>
      <c r="Y400" s="150"/>
      <c r="Z400" s="150"/>
      <c r="AA400" s="150"/>
      <c r="AB400" s="150"/>
      <c r="AC400" s="150"/>
      <c r="AD400" s="150"/>
      <c r="AE400" s="150"/>
      <c r="AF400" s="150"/>
      <c r="AG400" s="150" t="s">
        <v>256</v>
      </c>
      <c r="AH400" s="150">
        <v>0</v>
      </c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1">
      <c r="A401" s="157"/>
      <c r="B401" s="158"/>
      <c r="C401" s="234"/>
      <c r="D401" s="235"/>
      <c r="E401" s="235"/>
      <c r="F401" s="235"/>
      <c r="G401" s="235"/>
      <c r="H401" s="159"/>
      <c r="I401" s="159"/>
      <c r="J401" s="159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 t="s">
        <v>137</v>
      </c>
      <c r="AH401" s="150"/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1">
      <c r="A402" s="167">
        <v>79</v>
      </c>
      <c r="B402" s="168" t="s">
        <v>1080</v>
      </c>
      <c r="C402" s="177" t="s">
        <v>1081</v>
      </c>
      <c r="D402" s="169" t="s">
        <v>234</v>
      </c>
      <c r="E402" s="170">
        <v>1</v>
      </c>
      <c r="F402" s="171"/>
      <c r="G402" s="172">
        <f>ROUND(E402*F402,2)</f>
        <v>0</v>
      </c>
      <c r="H402" s="171"/>
      <c r="I402" s="172">
        <f>ROUND(E402*H402,2)</f>
        <v>0</v>
      </c>
      <c r="J402" s="171"/>
      <c r="K402" s="172">
        <f>ROUND(E402*J402,2)</f>
        <v>0</v>
      </c>
      <c r="L402" s="172">
        <v>21</v>
      </c>
      <c r="M402" s="172">
        <f>G402*(1+L402/100)</f>
        <v>0</v>
      </c>
      <c r="N402" s="172">
        <v>1.32E-2</v>
      </c>
      <c r="O402" s="172">
        <f>ROUND(E402*N402,2)</f>
        <v>0.01</v>
      </c>
      <c r="P402" s="172">
        <v>0</v>
      </c>
      <c r="Q402" s="172">
        <f>ROUND(E402*P402,2)</f>
        <v>0</v>
      </c>
      <c r="R402" s="172"/>
      <c r="S402" s="172" t="s">
        <v>200</v>
      </c>
      <c r="T402" s="173" t="s">
        <v>133</v>
      </c>
      <c r="U402" s="159">
        <v>0</v>
      </c>
      <c r="V402" s="159">
        <f>ROUND(E402*U402,2)</f>
        <v>0</v>
      </c>
      <c r="W402" s="159"/>
      <c r="X402" s="150"/>
      <c r="Y402" s="150"/>
      <c r="Z402" s="150"/>
      <c r="AA402" s="150"/>
      <c r="AB402" s="150"/>
      <c r="AC402" s="150"/>
      <c r="AD402" s="150"/>
      <c r="AE402" s="150"/>
      <c r="AF402" s="150"/>
      <c r="AG402" s="150" t="s">
        <v>494</v>
      </c>
      <c r="AH402" s="150"/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1">
      <c r="A403" s="157"/>
      <c r="B403" s="158"/>
      <c r="C403" s="183" t="s">
        <v>963</v>
      </c>
      <c r="D403" s="181"/>
      <c r="E403" s="182">
        <v>1</v>
      </c>
      <c r="F403" s="159"/>
      <c r="G403" s="159"/>
      <c r="H403" s="159"/>
      <c r="I403" s="159"/>
      <c r="J403" s="159"/>
      <c r="K403" s="159"/>
      <c r="L403" s="159"/>
      <c r="M403" s="159"/>
      <c r="N403" s="159"/>
      <c r="O403" s="159"/>
      <c r="P403" s="159"/>
      <c r="Q403" s="159"/>
      <c r="R403" s="159"/>
      <c r="S403" s="159"/>
      <c r="T403" s="159"/>
      <c r="U403" s="159"/>
      <c r="V403" s="159"/>
      <c r="W403" s="159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 t="s">
        <v>256</v>
      </c>
      <c r="AH403" s="150">
        <v>0</v>
      </c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1">
      <c r="A404" s="157"/>
      <c r="B404" s="158"/>
      <c r="C404" s="234"/>
      <c r="D404" s="235"/>
      <c r="E404" s="235"/>
      <c r="F404" s="235"/>
      <c r="G404" s="235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 t="s">
        <v>137</v>
      </c>
      <c r="AH404" s="150"/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ht="33.75" outlineLevel="1">
      <c r="A405" s="167">
        <v>80</v>
      </c>
      <c r="B405" s="168" t="s">
        <v>1082</v>
      </c>
      <c r="C405" s="177" t="s">
        <v>1083</v>
      </c>
      <c r="D405" s="169" t="s">
        <v>234</v>
      </c>
      <c r="E405" s="170">
        <v>1</v>
      </c>
      <c r="F405" s="171"/>
      <c r="G405" s="172">
        <f>ROUND(E405*F405,2)</f>
        <v>0</v>
      </c>
      <c r="H405" s="171"/>
      <c r="I405" s="172">
        <f>ROUND(E405*H405,2)</f>
        <v>0</v>
      </c>
      <c r="J405" s="171"/>
      <c r="K405" s="172">
        <f>ROUND(E405*J405,2)</f>
        <v>0</v>
      </c>
      <c r="L405" s="172">
        <v>21</v>
      </c>
      <c r="M405" s="172">
        <f>G405*(1+L405/100)</f>
        <v>0</v>
      </c>
      <c r="N405" s="172">
        <v>4.8999999999999998E-3</v>
      </c>
      <c r="O405" s="172">
        <f>ROUND(E405*N405,2)</f>
        <v>0</v>
      </c>
      <c r="P405" s="172">
        <v>0</v>
      </c>
      <c r="Q405" s="172">
        <f>ROUND(E405*P405,2)</f>
        <v>0</v>
      </c>
      <c r="R405" s="172" t="s">
        <v>492</v>
      </c>
      <c r="S405" s="172" t="s">
        <v>132</v>
      </c>
      <c r="T405" s="173" t="s">
        <v>493</v>
      </c>
      <c r="U405" s="159">
        <v>0</v>
      </c>
      <c r="V405" s="159">
        <f>ROUND(E405*U405,2)</f>
        <v>0</v>
      </c>
      <c r="W405" s="159"/>
      <c r="X405" s="150"/>
      <c r="Y405" s="150"/>
      <c r="Z405" s="150"/>
      <c r="AA405" s="150"/>
      <c r="AB405" s="150"/>
      <c r="AC405" s="150"/>
      <c r="AD405" s="150"/>
      <c r="AE405" s="150"/>
      <c r="AF405" s="150"/>
      <c r="AG405" s="150" t="s">
        <v>494</v>
      </c>
      <c r="AH405" s="150"/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>
      <c r="A406" s="157"/>
      <c r="B406" s="158"/>
      <c r="C406" s="183" t="s">
        <v>997</v>
      </c>
      <c r="D406" s="181"/>
      <c r="E406" s="182">
        <v>1</v>
      </c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0"/>
      <c r="Y406" s="150"/>
      <c r="Z406" s="150"/>
      <c r="AA406" s="150"/>
      <c r="AB406" s="150"/>
      <c r="AC406" s="150"/>
      <c r="AD406" s="150"/>
      <c r="AE406" s="150"/>
      <c r="AF406" s="150"/>
      <c r="AG406" s="150" t="s">
        <v>256</v>
      </c>
      <c r="AH406" s="150">
        <v>0</v>
      </c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1">
      <c r="A407" s="157"/>
      <c r="B407" s="158"/>
      <c r="C407" s="234"/>
      <c r="D407" s="235"/>
      <c r="E407" s="235"/>
      <c r="F407" s="235"/>
      <c r="G407" s="235"/>
      <c r="H407" s="159"/>
      <c r="I407" s="159"/>
      <c r="J407" s="159"/>
      <c r="K407" s="159"/>
      <c r="L407" s="159"/>
      <c r="M407" s="159"/>
      <c r="N407" s="159"/>
      <c r="O407" s="159"/>
      <c r="P407" s="159"/>
      <c r="Q407" s="159"/>
      <c r="R407" s="159"/>
      <c r="S407" s="159"/>
      <c r="T407" s="159"/>
      <c r="U407" s="159"/>
      <c r="V407" s="159"/>
      <c r="W407" s="159"/>
      <c r="X407" s="150"/>
      <c r="Y407" s="150"/>
      <c r="Z407" s="150"/>
      <c r="AA407" s="150"/>
      <c r="AB407" s="150"/>
      <c r="AC407" s="150"/>
      <c r="AD407" s="150"/>
      <c r="AE407" s="150"/>
      <c r="AF407" s="150"/>
      <c r="AG407" s="150" t="s">
        <v>137</v>
      </c>
      <c r="AH407" s="150"/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1">
      <c r="A408" s="167">
        <v>81</v>
      </c>
      <c r="B408" s="168" t="s">
        <v>1084</v>
      </c>
      <c r="C408" s="177" t="s">
        <v>1085</v>
      </c>
      <c r="D408" s="169" t="s">
        <v>234</v>
      </c>
      <c r="E408" s="170">
        <v>8</v>
      </c>
      <c r="F408" s="171"/>
      <c r="G408" s="172">
        <f>ROUND(E408*F408,2)</f>
        <v>0</v>
      </c>
      <c r="H408" s="171"/>
      <c r="I408" s="172">
        <f>ROUND(E408*H408,2)</f>
        <v>0</v>
      </c>
      <c r="J408" s="171"/>
      <c r="K408" s="172">
        <f>ROUND(E408*J408,2)</f>
        <v>0</v>
      </c>
      <c r="L408" s="172">
        <v>21</v>
      </c>
      <c r="M408" s="172">
        <f>G408*(1+L408/100)</f>
        <v>0</v>
      </c>
      <c r="N408" s="172">
        <v>0.69</v>
      </c>
      <c r="O408" s="172">
        <f>ROUND(E408*N408,2)</f>
        <v>5.52</v>
      </c>
      <c r="P408" s="172">
        <v>0</v>
      </c>
      <c r="Q408" s="172">
        <f>ROUND(E408*P408,2)</f>
        <v>0</v>
      </c>
      <c r="R408" s="172"/>
      <c r="S408" s="172" t="s">
        <v>200</v>
      </c>
      <c r="T408" s="173" t="s">
        <v>133</v>
      </c>
      <c r="U408" s="159">
        <v>0</v>
      </c>
      <c r="V408" s="159">
        <f>ROUND(E408*U408,2)</f>
        <v>0</v>
      </c>
      <c r="W408" s="159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 t="s">
        <v>494</v>
      </c>
      <c r="AH408" s="150"/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1">
      <c r="A409" s="157"/>
      <c r="B409" s="158"/>
      <c r="C409" s="183" t="s">
        <v>973</v>
      </c>
      <c r="D409" s="181"/>
      <c r="E409" s="182">
        <v>1</v>
      </c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0"/>
      <c r="Y409" s="150"/>
      <c r="Z409" s="150"/>
      <c r="AA409" s="150"/>
      <c r="AB409" s="150"/>
      <c r="AC409" s="150"/>
      <c r="AD409" s="150"/>
      <c r="AE409" s="150"/>
      <c r="AF409" s="150"/>
      <c r="AG409" s="150" t="s">
        <v>256</v>
      </c>
      <c r="AH409" s="150">
        <v>0</v>
      </c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1">
      <c r="A410" s="157"/>
      <c r="B410" s="158"/>
      <c r="C410" s="183" t="s">
        <v>996</v>
      </c>
      <c r="D410" s="181"/>
      <c r="E410" s="182">
        <v>1</v>
      </c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0"/>
      <c r="Y410" s="150"/>
      <c r="Z410" s="150"/>
      <c r="AA410" s="150"/>
      <c r="AB410" s="150"/>
      <c r="AC410" s="150"/>
      <c r="AD410" s="150"/>
      <c r="AE410" s="150"/>
      <c r="AF410" s="150"/>
      <c r="AG410" s="150" t="s">
        <v>256</v>
      </c>
      <c r="AH410" s="150">
        <v>0</v>
      </c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>
      <c r="A411" s="157"/>
      <c r="B411" s="158"/>
      <c r="C411" s="183" t="s">
        <v>974</v>
      </c>
      <c r="D411" s="181"/>
      <c r="E411" s="182">
        <v>1</v>
      </c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0"/>
      <c r="Y411" s="150"/>
      <c r="Z411" s="150"/>
      <c r="AA411" s="150"/>
      <c r="AB411" s="150"/>
      <c r="AC411" s="150"/>
      <c r="AD411" s="150"/>
      <c r="AE411" s="150"/>
      <c r="AF411" s="150"/>
      <c r="AG411" s="150" t="s">
        <v>256</v>
      </c>
      <c r="AH411" s="150">
        <v>0</v>
      </c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1">
      <c r="A412" s="157"/>
      <c r="B412" s="158"/>
      <c r="C412" s="183" t="s">
        <v>975</v>
      </c>
      <c r="D412" s="181"/>
      <c r="E412" s="182">
        <v>1</v>
      </c>
      <c r="F412" s="159"/>
      <c r="G412" s="159"/>
      <c r="H412" s="159"/>
      <c r="I412" s="159"/>
      <c r="J412" s="159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0"/>
      <c r="Y412" s="150"/>
      <c r="Z412" s="150"/>
      <c r="AA412" s="150"/>
      <c r="AB412" s="150"/>
      <c r="AC412" s="150"/>
      <c r="AD412" s="150"/>
      <c r="AE412" s="150"/>
      <c r="AF412" s="150"/>
      <c r="AG412" s="150" t="s">
        <v>256</v>
      </c>
      <c r="AH412" s="150">
        <v>0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1">
      <c r="A413" s="157"/>
      <c r="B413" s="158"/>
      <c r="C413" s="183" t="s">
        <v>976</v>
      </c>
      <c r="D413" s="181"/>
      <c r="E413" s="182">
        <v>1</v>
      </c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0"/>
      <c r="Y413" s="150"/>
      <c r="Z413" s="150"/>
      <c r="AA413" s="150"/>
      <c r="AB413" s="150"/>
      <c r="AC413" s="150"/>
      <c r="AD413" s="150"/>
      <c r="AE413" s="150"/>
      <c r="AF413" s="150"/>
      <c r="AG413" s="150" t="s">
        <v>256</v>
      </c>
      <c r="AH413" s="150">
        <v>0</v>
      </c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>
      <c r="A414" s="157"/>
      <c r="B414" s="158"/>
      <c r="C414" s="183" t="s">
        <v>997</v>
      </c>
      <c r="D414" s="181"/>
      <c r="E414" s="182">
        <v>1</v>
      </c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0"/>
      <c r="Y414" s="150"/>
      <c r="Z414" s="150"/>
      <c r="AA414" s="150"/>
      <c r="AB414" s="150"/>
      <c r="AC414" s="150"/>
      <c r="AD414" s="150"/>
      <c r="AE414" s="150"/>
      <c r="AF414" s="150"/>
      <c r="AG414" s="150" t="s">
        <v>256</v>
      </c>
      <c r="AH414" s="150">
        <v>0</v>
      </c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1">
      <c r="A415" s="157"/>
      <c r="B415" s="158"/>
      <c r="C415" s="183" t="s">
        <v>978</v>
      </c>
      <c r="D415" s="181"/>
      <c r="E415" s="182">
        <v>1</v>
      </c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0"/>
      <c r="Y415" s="150"/>
      <c r="Z415" s="150"/>
      <c r="AA415" s="150"/>
      <c r="AB415" s="150"/>
      <c r="AC415" s="150"/>
      <c r="AD415" s="150"/>
      <c r="AE415" s="150"/>
      <c r="AF415" s="150"/>
      <c r="AG415" s="150" t="s">
        <v>256</v>
      </c>
      <c r="AH415" s="150">
        <v>0</v>
      </c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outlineLevel="1">
      <c r="A416" s="157"/>
      <c r="B416" s="158"/>
      <c r="C416" s="183" t="s">
        <v>979</v>
      </c>
      <c r="D416" s="181"/>
      <c r="E416" s="182">
        <v>1</v>
      </c>
      <c r="F416" s="159"/>
      <c r="G416" s="159"/>
      <c r="H416" s="159"/>
      <c r="I416" s="159"/>
      <c r="J416" s="159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0"/>
      <c r="Y416" s="150"/>
      <c r="Z416" s="150"/>
      <c r="AA416" s="150"/>
      <c r="AB416" s="150"/>
      <c r="AC416" s="150"/>
      <c r="AD416" s="150"/>
      <c r="AE416" s="150"/>
      <c r="AF416" s="150"/>
      <c r="AG416" s="150" t="s">
        <v>256</v>
      </c>
      <c r="AH416" s="150">
        <v>0</v>
      </c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1">
      <c r="A417" s="157"/>
      <c r="B417" s="158"/>
      <c r="C417" s="234"/>
      <c r="D417" s="235"/>
      <c r="E417" s="235"/>
      <c r="F417" s="235"/>
      <c r="G417" s="235"/>
      <c r="H417" s="159"/>
      <c r="I417" s="159"/>
      <c r="J417" s="159"/>
      <c r="K417" s="159"/>
      <c r="L417" s="159"/>
      <c r="M417" s="159"/>
      <c r="N417" s="159"/>
      <c r="O417" s="159"/>
      <c r="P417" s="159"/>
      <c r="Q417" s="159"/>
      <c r="R417" s="159"/>
      <c r="S417" s="159"/>
      <c r="T417" s="159"/>
      <c r="U417" s="159"/>
      <c r="V417" s="159"/>
      <c r="W417" s="159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 t="s">
        <v>137</v>
      </c>
      <c r="AH417" s="150"/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1">
      <c r="A418" s="167">
        <v>82</v>
      </c>
      <c r="B418" s="168" t="s">
        <v>1086</v>
      </c>
      <c r="C418" s="177" t="s">
        <v>1087</v>
      </c>
      <c r="D418" s="169" t="s">
        <v>234</v>
      </c>
      <c r="E418" s="170">
        <v>2</v>
      </c>
      <c r="F418" s="171"/>
      <c r="G418" s="172">
        <f>ROUND(E418*F418,2)</f>
        <v>0</v>
      </c>
      <c r="H418" s="171"/>
      <c r="I418" s="172">
        <f>ROUND(E418*H418,2)</f>
        <v>0</v>
      </c>
      <c r="J418" s="171"/>
      <c r="K418" s="172">
        <f>ROUND(E418*J418,2)</f>
        <v>0</v>
      </c>
      <c r="L418" s="172">
        <v>21</v>
      </c>
      <c r="M418" s="172">
        <f>G418*(1+L418/100)</f>
        <v>0</v>
      </c>
      <c r="N418" s="172">
        <v>0</v>
      </c>
      <c r="O418" s="172">
        <f>ROUND(E418*N418,2)</f>
        <v>0</v>
      </c>
      <c r="P418" s="172">
        <v>0</v>
      </c>
      <c r="Q418" s="172">
        <f>ROUND(E418*P418,2)</f>
        <v>0</v>
      </c>
      <c r="R418" s="172"/>
      <c r="S418" s="172" t="s">
        <v>200</v>
      </c>
      <c r="T418" s="173" t="s">
        <v>493</v>
      </c>
      <c r="U418" s="159">
        <v>0</v>
      </c>
      <c r="V418" s="159">
        <f>ROUND(E418*U418,2)</f>
        <v>0</v>
      </c>
      <c r="W418" s="159"/>
      <c r="X418" s="150"/>
      <c r="Y418" s="150"/>
      <c r="Z418" s="150"/>
      <c r="AA418" s="150"/>
      <c r="AB418" s="150"/>
      <c r="AC418" s="150"/>
      <c r="AD418" s="150"/>
      <c r="AE418" s="150"/>
      <c r="AF418" s="150"/>
      <c r="AG418" s="150" t="s">
        <v>494</v>
      </c>
      <c r="AH418" s="150"/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>
      <c r="A419" s="157"/>
      <c r="B419" s="158"/>
      <c r="C419" s="183" t="s">
        <v>977</v>
      </c>
      <c r="D419" s="181"/>
      <c r="E419" s="182">
        <v>2</v>
      </c>
      <c r="F419" s="159"/>
      <c r="G419" s="159"/>
      <c r="H419" s="159"/>
      <c r="I419" s="159"/>
      <c r="J419" s="159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0"/>
      <c r="Y419" s="150"/>
      <c r="Z419" s="150"/>
      <c r="AA419" s="150"/>
      <c r="AB419" s="150"/>
      <c r="AC419" s="150"/>
      <c r="AD419" s="150"/>
      <c r="AE419" s="150"/>
      <c r="AF419" s="150"/>
      <c r="AG419" s="150" t="s">
        <v>256</v>
      </c>
      <c r="AH419" s="150">
        <v>0</v>
      </c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1">
      <c r="A420" s="157"/>
      <c r="B420" s="158"/>
      <c r="C420" s="234"/>
      <c r="D420" s="235"/>
      <c r="E420" s="235"/>
      <c r="F420" s="235"/>
      <c r="G420" s="235"/>
      <c r="H420" s="159"/>
      <c r="I420" s="159"/>
      <c r="J420" s="159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0"/>
      <c r="Y420" s="150"/>
      <c r="Z420" s="150"/>
      <c r="AA420" s="150"/>
      <c r="AB420" s="150"/>
      <c r="AC420" s="150"/>
      <c r="AD420" s="150"/>
      <c r="AE420" s="150"/>
      <c r="AF420" s="150"/>
      <c r="AG420" s="150" t="s">
        <v>137</v>
      </c>
      <c r="AH420" s="150"/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outlineLevel="1">
      <c r="A421" s="167">
        <v>83</v>
      </c>
      <c r="B421" s="168" t="s">
        <v>1088</v>
      </c>
      <c r="C421" s="177" t="s">
        <v>1089</v>
      </c>
      <c r="D421" s="169" t="s">
        <v>234</v>
      </c>
      <c r="E421" s="170">
        <v>9</v>
      </c>
      <c r="F421" s="171"/>
      <c r="G421" s="172">
        <f>ROUND(E421*F421,2)</f>
        <v>0</v>
      </c>
      <c r="H421" s="171"/>
      <c r="I421" s="172">
        <f>ROUND(E421*H421,2)</f>
        <v>0</v>
      </c>
      <c r="J421" s="171"/>
      <c r="K421" s="172">
        <f>ROUND(E421*J421,2)</f>
        <v>0</v>
      </c>
      <c r="L421" s="172">
        <v>21</v>
      </c>
      <c r="M421" s="172">
        <f>G421*(1+L421/100)</f>
        <v>0</v>
      </c>
      <c r="N421" s="172">
        <v>0.02</v>
      </c>
      <c r="O421" s="172">
        <f>ROUND(E421*N421,2)</f>
        <v>0.18</v>
      </c>
      <c r="P421" s="172">
        <v>0</v>
      </c>
      <c r="Q421" s="172">
        <f>ROUND(E421*P421,2)</f>
        <v>0</v>
      </c>
      <c r="R421" s="172"/>
      <c r="S421" s="172" t="s">
        <v>200</v>
      </c>
      <c r="T421" s="173" t="s">
        <v>133</v>
      </c>
      <c r="U421" s="159">
        <v>0</v>
      </c>
      <c r="V421" s="159">
        <f>ROUND(E421*U421,2)</f>
        <v>0</v>
      </c>
      <c r="W421" s="159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 t="s">
        <v>494</v>
      </c>
      <c r="AH421" s="150"/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1">
      <c r="A422" s="157"/>
      <c r="B422" s="158"/>
      <c r="C422" s="183" t="s">
        <v>962</v>
      </c>
      <c r="D422" s="181"/>
      <c r="E422" s="182">
        <v>1</v>
      </c>
      <c r="F422" s="159"/>
      <c r="G422" s="159"/>
      <c r="H422" s="159"/>
      <c r="I422" s="159"/>
      <c r="J422" s="159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0"/>
      <c r="Y422" s="150"/>
      <c r="Z422" s="150"/>
      <c r="AA422" s="150"/>
      <c r="AB422" s="150"/>
      <c r="AC422" s="150"/>
      <c r="AD422" s="150"/>
      <c r="AE422" s="150"/>
      <c r="AF422" s="150"/>
      <c r="AG422" s="150" t="s">
        <v>256</v>
      </c>
      <c r="AH422" s="150">
        <v>0</v>
      </c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1">
      <c r="A423" s="157"/>
      <c r="B423" s="158"/>
      <c r="C423" s="183" t="s">
        <v>973</v>
      </c>
      <c r="D423" s="181"/>
      <c r="E423" s="182">
        <v>1</v>
      </c>
      <c r="F423" s="159"/>
      <c r="G423" s="159"/>
      <c r="H423" s="159"/>
      <c r="I423" s="159"/>
      <c r="J423" s="159"/>
      <c r="K423" s="159"/>
      <c r="L423" s="159"/>
      <c r="M423" s="159"/>
      <c r="N423" s="159"/>
      <c r="O423" s="159"/>
      <c r="P423" s="159"/>
      <c r="Q423" s="159"/>
      <c r="R423" s="159"/>
      <c r="S423" s="159"/>
      <c r="T423" s="159"/>
      <c r="U423" s="159"/>
      <c r="V423" s="159"/>
      <c r="W423" s="159"/>
      <c r="X423" s="150"/>
      <c r="Y423" s="150"/>
      <c r="Z423" s="150"/>
      <c r="AA423" s="150"/>
      <c r="AB423" s="150"/>
      <c r="AC423" s="150"/>
      <c r="AD423" s="150"/>
      <c r="AE423" s="150"/>
      <c r="AF423" s="150"/>
      <c r="AG423" s="150" t="s">
        <v>256</v>
      </c>
      <c r="AH423" s="150">
        <v>0</v>
      </c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outlineLevel="1">
      <c r="A424" s="157"/>
      <c r="B424" s="158"/>
      <c r="C424" s="183" t="s">
        <v>996</v>
      </c>
      <c r="D424" s="181"/>
      <c r="E424" s="182">
        <v>1</v>
      </c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59"/>
      <c r="Q424" s="159"/>
      <c r="R424" s="159"/>
      <c r="S424" s="159"/>
      <c r="T424" s="159"/>
      <c r="U424" s="159"/>
      <c r="V424" s="159"/>
      <c r="W424" s="159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 t="s">
        <v>256</v>
      </c>
      <c r="AH424" s="150">
        <v>0</v>
      </c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>
      <c r="A425" s="157"/>
      <c r="B425" s="158"/>
      <c r="C425" s="183" t="s">
        <v>974</v>
      </c>
      <c r="D425" s="181"/>
      <c r="E425" s="182">
        <v>1</v>
      </c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0"/>
      <c r="Y425" s="150"/>
      <c r="Z425" s="150"/>
      <c r="AA425" s="150"/>
      <c r="AB425" s="150"/>
      <c r="AC425" s="150"/>
      <c r="AD425" s="150"/>
      <c r="AE425" s="150"/>
      <c r="AF425" s="150"/>
      <c r="AG425" s="150" t="s">
        <v>256</v>
      </c>
      <c r="AH425" s="150">
        <v>0</v>
      </c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>
      <c r="A426" s="157"/>
      <c r="B426" s="158"/>
      <c r="C426" s="183" t="s">
        <v>975</v>
      </c>
      <c r="D426" s="181"/>
      <c r="E426" s="182">
        <v>1</v>
      </c>
      <c r="F426" s="159"/>
      <c r="G426" s="159"/>
      <c r="H426" s="159"/>
      <c r="I426" s="159"/>
      <c r="J426" s="159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0"/>
      <c r="Y426" s="150"/>
      <c r="Z426" s="150"/>
      <c r="AA426" s="150"/>
      <c r="AB426" s="150"/>
      <c r="AC426" s="150"/>
      <c r="AD426" s="150"/>
      <c r="AE426" s="150"/>
      <c r="AF426" s="150"/>
      <c r="AG426" s="150" t="s">
        <v>256</v>
      </c>
      <c r="AH426" s="150">
        <v>0</v>
      </c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>
      <c r="A427" s="157"/>
      <c r="B427" s="158"/>
      <c r="C427" s="183" t="s">
        <v>976</v>
      </c>
      <c r="D427" s="181"/>
      <c r="E427" s="182">
        <v>1</v>
      </c>
      <c r="F427" s="159"/>
      <c r="G427" s="159"/>
      <c r="H427" s="159"/>
      <c r="I427" s="159"/>
      <c r="J427" s="159"/>
      <c r="K427" s="159"/>
      <c r="L427" s="159"/>
      <c r="M427" s="159"/>
      <c r="N427" s="159"/>
      <c r="O427" s="159"/>
      <c r="P427" s="159"/>
      <c r="Q427" s="159"/>
      <c r="R427" s="159"/>
      <c r="S427" s="159"/>
      <c r="T427" s="159"/>
      <c r="U427" s="159"/>
      <c r="V427" s="159"/>
      <c r="W427" s="159"/>
      <c r="X427" s="150"/>
      <c r="Y427" s="150"/>
      <c r="Z427" s="150"/>
      <c r="AA427" s="150"/>
      <c r="AB427" s="150"/>
      <c r="AC427" s="150"/>
      <c r="AD427" s="150"/>
      <c r="AE427" s="150"/>
      <c r="AF427" s="150"/>
      <c r="AG427" s="150" t="s">
        <v>256</v>
      </c>
      <c r="AH427" s="150">
        <v>0</v>
      </c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>
      <c r="A428" s="157"/>
      <c r="B428" s="158"/>
      <c r="C428" s="183" t="s">
        <v>997</v>
      </c>
      <c r="D428" s="181"/>
      <c r="E428" s="182">
        <v>1</v>
      </c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 t="s">
        <v>256</v>
      </c>
      <c r="AH428" s="150">
        <v>0</v>
      </c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>
      <c r="A429" s="157"/>
      <c r="B429" s="158"/>
      <c r="C429" s="183" t="s">
        <v>978</v>
      </c>
      <c r="D429" s="181"/>
      <c r="E429" s="182">
        <v>1</v>
      </c>
      <c r="F429" s="159"/>
      <c r="G429" s="159"/>
      <c r="H429" s="159"/>
      <c r="I429" s="159"/>
      <c r="J429" s="159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0"/>
      <c r="Y429" s="150"/>
      <c r="Z429" s="150"/>
      <c r="AA429" s="150"/>
      <c r="AB429" s="150"/>
      <c r="AC429" s="150"/>
      <c r="AD429" s="150"/>
      <c r="AE429" s="150"/>
      <c r="AF429" s="150"/>
      <c r="AG429" s="150" t="s">
        <v>256</v>
      </c>
      <c r="AH429" s="150">
        <v>0</v>
      </c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1">
      <c r="A430" s="157"/>
      <c r="B430" s="158"/>
      <c r="C430" s="183" t="s">
        <v>979</v>
      </c>
      <c r="D430" s="181"/>
      <c r="E430" s="182">
        <v>1</v>
      </c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 t="s">
        <v>256</v>
      </c>
      <c r="AH430" s="150">
        <v>0</v>
      </c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1">
      <c r="A431" s="157"/>
      <c r="B431" s="158"/>
      <c r="C431" s="234"/>
      <c r="D431" s="235"/>
      <c r="E431" s="235"/>
      <c r="F431" s="235"/>
      <c r="G431" s="235"/>
      <c r="H431" s="159"/>
      <c r="I431" s="159"/>
      <c r="J431" s="159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 t="s">
        <v>137</v>
      </c>
      <c r="AH431" s="150"/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outlineLevel="1">
      <c r="A432" s="167">
        <v>84</v>
      </c>
      <c r="B432" s="168" t="s">
        <v>1090</v>
      </c>
      <c r="C432" s="177" t="s">
        <v>1091</v>
      </c>
      <c r="D432" s="169" t="s">
        <v>234</v>
      </c>
      <c r="E432" s="170">
        <v>2</v>
      </c>
      <c r="F432" s="171"/>
      <c r="G432" s="172">
        <f>ROUND(E432*F432,2)</f>
        <v>0</v>
      </c>
      <c r="H432" s="171"/>
      <c r="I432" s="172">
        <f>ROUND(E432*H432,2)</f>
        <v>0</v>
      </c>
      <c r="J432" s="171"/>
      <c r="K432" s="172">
        <f>ROUND(E432*J432,2)</f>
        <v>0</v>
      </c>
      <c r="L432" s="172">
        <v>21</v>
      </c>
      <c r="M432" s="172">
        <f>G432*(1+L432/100)</f>
        <v>0</v>
      </c>
      <c r="N432" s="172">
        <v>0.02</v>
      </c>
      <c r="O432" s="172">
        <f>ROUND(E432*N432,2)</f>
        <v>0.04</v>
      </c>
      <c r="P432" s="172">
        <v>0</v>
      </c>
      <c r="Q432" s="172">
        <f>ROUND(E432*P432,2)</f>
        <v>0</v>
      </c>
      <c r="R432" s="172"/>
      <c r="S432" s="172" t="s">
        <v>200</v>
      </c>
      <c r="T432" s="173" t="s">
        <v>133</v>
      </c>
      <c r="U432" s="159">
        <v>0</v>
      </c>
      <c r="V432" s="159">
        <f>ROUND(E432*U432,2)</f>
        <v>0</v>
      </c>
      <c r="W432" s="159"/>
      <c r="X432" s="150"/>
      <c r="Y432" s="150"/>
      <c r="Z432" s="150"/>
      <c r="AA432" s="150"/>
      <c r="AB432" s="150"/>
      <c r="AC432" s="150"/>
      <c r="AD432" s="150"/>
      <c r="AE432" s="150"/>
      <c r="AF432" s="150"/>
      <c r="AG432" s="150" t="s">
        <v>494</v>
      </c>
      <c r="AH432" s="150"/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50"/>
      <c r="BB432" s="150"/>
      <c r="BC432" s="150"/>
      <c r="BD432" s="150"/>
      <c r="BE432" s="150"/>
      <c r="BF432" s="150"/>
      <c r="BG432" s="150"/>
      <c r="BH432" s="150"/>
    </row>
    <row r="433" spans="1:60" outlineLevel="1">
      <c r="A433" s="157"/>
      <c r="B433" s="158"/>
      <c r="C433" s="183" t="s">
        <v>962</v>
      </c>
      <c r="D433" s="181"/>
      <c r="E433" s="182">
        <v>1</v>
      </c>
      <c r="F433" s="159"/>
      <c r="G433" s="159"/>
      <c r="H433" s="159"/>
      <c r="I433" s="159"/>
      <c r="J433" s="159"/>
      <c r="K433" s="159"/>
      <c r="L433" s="159"/>
      <c r="M433" s="159"/>
      <c r="N433" s="159"/>
      <c r="O433" s="159"/>
      <c r="P433" s="159"/>
      <c r="Q433" s="159"/>
      <c r="R433" s="159"/>
      <c r="S433" s="159"/>
      <c r="T433" s="159"/>
      <c r="U433" s="159"/>
      <c r="V433" s="159"/>
      <c r="W433" s="159"/>
      <c r="X433" s="150"/>
      <c r="Y433" s="150"/>
      <c r="Z433" s="150"/>
      <c r="AA433" s="150"/>
      <c r="AB433" s="150"/>
      <c r="AC433" s="150"/>
      <c r="AD433" s="150"/>
      <c r="AE433" s="150"/>
      <c r="AF433" s="150"/>
      <c r="AG433" s="150" t="s">
        <v>256</v>
      </c>
      <c r="AH433" s="150">
        <v>0</v>
      </c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1">
      <c r="A434" s="157"/>
      <c r="B434" s="158"/>
      <c r="C434" s="183" t="s">
        <v>963</v>
      </c>
      <c r="D434" s="181"/>
      <c r="E434" s="182">
        <v>1</v>
      </c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0"/>
      <c r="Y434" s="150"/>
      <c r="Z434" s="150"/>
      <c r="AA434" s="150"/>
      <c r="AB434" s="150"/>
      <c r="AC434" s="150"/>
      <c r="AD434" s="150"/>
      <c r="AE434" s="150"/>
      <c r="AF434" s="150"/>
      <c r="AG434" s="150" t="s">
        <v>256</v>
      </c>
      <c r="AH434" s="150">
        <v>0</v>
      </c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1">
      <c r="A435" s="157"/>
      <c r="B435" s="158"/>
      <c r="C435" s="234"/>
      <c r="D435" s="235"/>
      <c r="E435" s="235"/>
      <c r="F435" s="235"/>
      <c r="G435" s="235"/>
      <c r="H435" s="159"/>
      <c r="I435" s="159"/>
      <c r="J435" s="159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0"/>
      <c r="Y435" s="150"/>
      <c r="Z435" s="150"/>
      <c r="AA435" s="150"/>
      <c r="AB435" s="150"/>
      <c r="AC435" s="150"/>
      <c r="AD435" s="150"/>
      <c r="AE435" s="150"/>
      <c r="AF435" s="150"/>
      <c r="AG435" s="150" t="s">
        <v>137</v>
      </c>
      <c r="AH435" s="150"/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>
      <c r="A436" s="167">
        <v>85</v>
      </c>
      <c r="B436" s="168" t="s">
        <v>1092</v>
      </c>
      <c r="C436" s="177" t="s">
        <v>1093</v>
      </c>
      <c r="D436" s="169" t="s">
        <v>234</v>
      </c>
      <c r="E436" s="170">
        <v>3</v>
      </c>
      <c r="F436" s="171"/>
      <c r="G436" s="172">
        <f>ROUND(E436*F436,2)</f>
        <v>0</v>
      </c>
      <c r="H436" s="171"/>
      <c r="I436" s="172">
        <f>ROUND(E436*H436,2)</f>
        <v>0</v>
      </c>
      <c r="J436" s="171"/>
      <c r="K436" s="172">
        <f>ROUND(E436*J436,2)</f>
        <v>0</v>
      </c>
      <c r="L436" s="172">
        <v>21</v>
      </c>
      <c r="M436" s="172">
        <f>G436*(1+L436/100)</f>
        <v>0</v>
      </c>
      <c r="N436" s="172">
        <v>0.02</v>
      </c>
      <c r="O436" s="172">
        <f>ROUND(E436*N436,2)</f>
        <v>0.06</v>
      </c>
      <c r="P436" s="172">
        <v>0</v>
      </c>
      <c r="Q436" s="172">
        <f>ROUND(E436*P436,2)</f>
        <v>0</v>
      </c>
      <c r="R436" s="172"/>
      <c r="S436" s="172" t="s">
        <v>200</v>
      </c>
      <c r="T436" s="173" t="s">
        <v>133</v>
      </c>
      <c r="U436" s="159">
        <v>0</v>
      </c>
      <c r="V436" s="159">
        <f>ROUND(E436*U436,2)</f>
        <v>0</v>
      </c>
      <c r="W436" s="159"/>
      <c r="X436" s="150"/>
      <c r="Y436" s="150"/>
      <c r="Z436" s="150"/>
      <c r="AA436" s="150"/>
      <c r="AB436" s="150"/>
      <c r="AC436" s="150"/>
      <c r="AD436" s="150"/>
      <c r="AE436" s="150"/>
      <c r="AF436" s="150"/>
      <c r="AG436" s="150" t="s">
        <v>494</v>
      </c>
      <c r="AH436" s="150"/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1">
      <c r="A437" s="157"/>
      <c r="B437" s="158"/>
      <c r="C437" s="183" t="s">
        <v>975</v>
      </c>
      <c r="D437" s="181"/>
      <c r="E437" s="182">
        <v>1</v>
      </c>
      <c r="F437" s="159"/>
      <c r="G437" s="159"/>
      <c r="H437" s="159"/>
      <c r="I437" s="159"/>
      <c r="J437" s="159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0"/>
      <c r="Y437" s="150"/>
      <c r="Z437" s="150"/>
      <c r="AA437" s="150"/>
      <c r="AB437" s="150"/>
      <c r="AC437" s="150"/>
      <c r="AD437" s="150"/>
      <c r="AE437" s="150"/>
      <c r="AF437" s="150"/>
      <c r="AG437" s="150" t="s">
        <v>256</v>
      </c>
      <c r="AH437" s="150">
        <v>0</v>
      </c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>
      <c r="A438" s="157"/>
      <c r="B438" s="158"/>
      <c r="C438" s="183" t="s">
        <v>997</v>
      </c>
      <c r="D438" s="181"/>
      <c r="E438" s="182">
        <v>1</v>
      </c>
      <c r="F438" s="159"/>
      <c r="G438" s="159"/>
      <c r="H438" s="159"/>
      <c r="I438" s="159"/>
      <c r="J438" s="159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 t="s">
        <v>256</v>
      </c>
      <c r="AH438" s="150">
        <v>0</v>
      </c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outlineLevel="1">
      <c r="A439" s="157"/>
      <c r="B439" s="158"/>
      <c r="C439" s="183" t="s">
        <v>963</v>
      </c>
      <c r="D439" s="181"/>
      <c r="E439" s="182">
        <v>1</v>
      </c>
      <c r="F439" s="159"/>
      <c r="G439" s="159"/>
      <c r="H439" s="159"/>
      <c r="I439" s="159"/>
      <c r="J439" s="159"/>
      <c r="K439" s="159"/>
      <c r="L439" s="159"/>
      <c r="M439" s="159"/>
      <c r="N439" s="159"/>
      <c r="O439" s="159"/>
      <c r="P439" s="159"/>
      <c r="Q439" s="159"/>
      <c r="R439" s="159"/>
      <c r="S439" s="159"/>
      <c r="T439" s="159"/>
      <c r="U439" s="159"/>
      <c r="V439" s="159"/>
      <c r="W439" s="159"/>
      <c r="X439" s="150"/>
      <c r="Y439" s="150"/>
      <c r="Z439" s="150"/>
      <c r="AA439" s="150"/>
      <c r="AB439" s="150"/>
      <c r="AC439" s="150"/>
      <c r="AD439" s="150"/>
      <c r="AE439" s="150"/>
      <c r="AF439" s="150"/>
      <c r="AG439" s="150" t="s">
        <v>256</v>
      </c>
      <c r="AH439" s="150">
        <v>0</v>
      </c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1">
      <c r="A440" s="157"/>
      <c r="B440" s="158"/>
      <c r="C440" s="234"/>
      <c r="D440" s="235"/>
      <c r="E440" s="235"/>
      <c r="F440" s="235"/>
      <c r="G440" s="235"/>
      <c r="H440" s="159"/>
      <c r="I440" s="159"/>
      <c r="J440" s="159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0"/>
      <c r="Y440" s="150"/>
      <c r="Z440" s="150"/>
      <c r="AA440" s="150"/>
      <c r="AB440" s="150"/>
      <c r="AC440" s="150"/>
      <c r="AD440" s="150"/>
      <c r="AE440" s="150"/>
      <c r="AF440" s="150"/>
      <c r="AG440" s="150" t="s">
        <v>137</v>
      </c>
      <c r="AH440" s="150"/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ht="22.5" outlineLevel="1">
      <c r="A441" s="167">
        <v>86</v>
      </c>
      <c r="B441" s="168" t="s">
        <v>1094</v>
      </c>
      <c r="C441" s="177" t="s">
        <v>1095</v>
      </c>
      <c r="D441" s="169" t="s">
        <v>234</v>
      </c>
      <c r="E441" s="170">
        <v>1</v>
      </c>
      <c r="F441" s="171"/>
      <c r="G441" s="172">
        <f>ROUND(E441*F441,2)</f>
        <v>0</v>
      </c>
      <c r="H441" s="171"/>
      <c r="I441" s="172">
        <f>ROUND(E441*H441,2)</f>
        <v>0</v>
      </c>
      <c r="J441" s="171"/>
      <c r="K441" s="172">
        <f>ROUND(E441*J441,2)</f>
        <v>0</v>
      </c>
      <c r="L441" s="172">
        <v>21</v>
      </c>
      <c r="M441" s="172">
        <f>G441*(1+L441/100)</f>
        <v>0</v>
      </c>
      <c r="N441" s="172">
        <v>8.6999999999999994E-3</v>
      </c>
      <c r="O441" s="172">
        <f>ROUND(E441*N441,2)</f>
        <v>0.01</v>
      </c>
      <c r="P441" s="172">
        <v>0</v>
      </c>
      <c r="Q441" s="172">
        <f>ROUND(E441*P441,2)</f>
        <v>0</v>
      </c>
      <c r="R441" s="172" t="s">
        <v>492</v>
      </c>
      <c r="S441" s="172" t="s">
        <v>132</v>
      </c>
      <c r="T441" s="173" t="s">
        <v>493</v>
      </c>
      <c r="U441" s="159">
        <v>0</v>
      </c>
      <c r="V441" s="159">
        <f>ROUND(E441*U441,2)</f>
        <v>0</v>
      </c>
      <c r="W441" s="159"/>
      <c r="X441" s="150"/>
      <c r="Y441" s="150"/>
      <c r="Z441" s="150"/>
      <c r="AA441" s="150"/>
      <c r="AB441" s="150"/>
      <c r="AC441" s="150"/>
      <c r="AD441" s="150"/>
      <c r="AE441" s="150"/>
      <c r="AF441" s="150"/>
      <c r="AG441" s="150" t="s">
        <v>494</v>
      </c>
      <c r="AH441" s="150"/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outlineLevel="1">
      <c r="A442" s="157"/>
      <c r="B442" s="158"/>
      <c r="C442" s="183" t="s">
        <v>962</v>
      </c>
      <c r="D442" s="181"/>
      <c r="E442" s="182">
        <v>1</v>
      </c>
      <c r="F442" s="159"/>
      <c r="G442" s="159"/>
      <c r="H442" s="159"/>
      <c r="I442" s="159"/>
      <c r="J442" s="159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0"/>
      <c r="Y442" s="150"/>
      <c r="Z442" s="150"/>
      <c r="AA442" s="150"/>
      <c r="AB442" s="150"/>
      <c r="AC442" s="150"/>
      <c r="AD442" s="150"/>
      <c r="AE442" s="150"/>
      <c r="AF442" s="150"/>
      <c r="AG442" s="150" t="s">
        <v>256</v>
      </c>
      <c r="AH442" s="150">
        <v>0</v>
      </c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outlineLevel="1">
      <c r="A443" s="157"/>
      <c r="B443" s="158"/>
      <c r="C443" s="234"/>
      <c r="D443" s="235"/>
      <c r="E443" s="235"/>
      <c r="F443" s="235"/>
      <c r="G443" s="235"/>
      <c r="H443" s="159"/>
      <c r="I443" s="159"/>
      <c r="J443" s="159"/>
      <c r="K443" s="159"/>
      <c r="L443" s="159"/>
      <c r="M443" s="159"/>
      <c r="N443" s="159"/>
      <c r="O443" s="159"/>
      <c r="P443" s="159"/>
      <c r="Q443" s="159"/>
      <c r="R443" s="159"/>
      <c r="S443" s="159"/>
      <c r="T443" s="159"/>
      <c r="U443" s="159"/>
      <c r="V443" s="159"/>
      <c r="W443" s="159"/>
      <c r="X443" s="150"/>
      <c r="Y443" s="150"/>
      <c r="Z443" s="150"/>
      <c r="AA443" s="150"/>
      <c r="AB443" s="150"/>
      <c r="AC443" s="150"/>
      <c r="AD443" s="150"/>
      <c r="AE443" s="150"/>
      <c r="AF443" s="150"/>
      <c r="AG443" s="150" t="s">
        <v>137</v>
      </c>
      <c r="AH443" s="150"/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ht="22.5" outlineLevel="1">
      <c r="A444" s="167">
        <v>87</v>
      </c>
      <c r="B444" s="168" t="s">
        <v>1096</v>
      </c>
      <c r="C444" s="177" t="s">
        <v>1097</v>
      </c>
      <c r="D444" s="169" t="s">
        <v>234</v>
      </c>
      <c r="E444" s="170">
        <v>2</v>
      </c>
      <c r="F444" s="171"/>
      <c r="G444" s="172">
        <f>ROUND(E444*F444,2)</f>
        <v>0</v>
      </c>
      <c r="H444" s="171"/>
      <c r="I444" s="172">
        <f>ROUND(E444*H444,2)</f>
        <v>0</v>
      </c>
      <c r="J444" s="171"/>
      <c r="K444" s="172">
        <f>ROUND(E444*J444,2)</f>
        <v>0</v>
      </c>
      <c r="L444" s="172">
        <v>21</v>
      </c>
      <c r="M444" s="172">
        <f>G444*(1+L444/100)</f>
        <v>0</v>
      </c>
      <c r="N444" s="172">
        <v>1.4E-2</v>
      </c>
      <c r="O444" s="172">
        <f>ROUND(E444*N444,2)</f>
        <v>0.03</v>
      </c>
      <c r="P444" s="172">
        <v>0</v>
      </c>
      <c r="Q444" s="172">
        <f>ROUND(E444*P444,2)</f>
        <v>0</v>
      </c>
      <c r="R444" s="172" t="s">
        <v>492</v>
      </c>
      <c r="S444" s="172" t="s">
        <v>132</v>
      </c>
      <c r="T444" s="173" t="s">
        <v>493</v>
      </c>
      <c r="U444" s="159">
        <v>0</v>
      </c>
      <c r="V444" s="159">
        <f>ROUND(E444*U444,2)</f>
        <v>0</v>
      </c>
      <c r="W444" s="159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 t="s">
        <v>494</v>
      </c>
      <c r="AH444" s="150"/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>
      <c r="A445" s="157"/>
      <c r="B445" s="158"/>
      <c r="C445" s="183" t="s">
        <v>996</v>
      </c>
      <c r="D445" s="181"/>
      <c r="E445" s="182">
        <v>1</v>
      </c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0"/>
      <c r="Y445" s="150"/>
      <c r="Z445" s="150"/>
      <c r="AA445" s="150"/>
      <c r="AB445" s="150"/>
      <c r="AC445" s="150"/>
      <c r="AD445" s="150"/>
      <c r="AE445" s="150"/>
      <c r="AF445" s="150"/>
      <c r="AG445" s="150" t="s">
        <v>256</v>
      </c>
      <c r="AH445" s="150">
        <v>0</v>
      </c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>
      <c r="A446" s="157"/>
      <c r="B446" s="158"/>
      <c r="C446" s="183" t="s">
        <v>997</v>
      </c>
      <c r="D446" s="181"/>
      <c r="E446" s="182">
        <v>1</v>
      </c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0"/>
      <c r="Y446" s="150"/>
      <c r="Z446" s="150"/>
      <c r="AA446" s="150"/>
      <c r="AB446" s="150"/>
      <c r="AC446" s="150"/>
      <c r="AD446" s="150"/>
      <c r="AE446" s="150"/>
      <c r="AF446" s="150"/>
      <c r="AG446" s="150" t="s">
        <v>256</v>
      </c>
      <c r="AH446" s="150">
        <v>0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1">
      <c r="A447" s="157"/>
      <c r="B447" s="158"/>
      <c r="C447" s="234"/>
      <c r="D447" s="235"/>
      <c r="E447" s="235"/>
      <c r="F447" s="235"/>
      <c r="G447" s="235"/>
      <c r="H447" s="159"/>
      <c r="I447" s="159"/>
      <c r="J447" s="159"/>
      <c r="K447" s="159"/>
      <c r="L447" s="159"/>
      <c r="M447" s="159"/>
      <c r="N447" s="159"/>
      <c r="O447" s="159"/>
      <c r="P447" s="159"/>
      <c r="Q447" s="159"/>
      <c r="R447" s="159"/>
      <c r="S447" s="159"/>
      <c r="T447" s="159"/>
      <c r="U447" s="159"/>
      <c r="V447" s="159"/>
      <c r="W447" s="159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 t="s">
        <v>137</v>
      </c>
      <c r="AH447" s="150"/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ht="22.5" outlineLevel="1">
      <c r="A448" s="167">
        <v>88</v>
      </c>
      <c r="B448" s="168" t="s">
        <v>1098</v>
      </c>
      <c r="C448" s="177" t="s">
        <v>1099</v>
      </c>
      <c r="D448" s="169" t="s">
        <v>234</v>
      </c>
      <c r="E448" s="170">
        <v>2</v>
      </c>
      <c r="F448" s="171"/>
      <c r="G448" s="172">
        <f>ROUND(E448*F448,2)</f>
        <v>0</v>
      </c>
      <c r="H448" s="171"/>
      <c r="I448" s="172">
        <f>ROUND(E448*H448,2)</f>
        <v>0</v>
      </c>
      <c r="J448" s="171"/>
      <c r="K448" s="172">
        <f>ROUND(E448*J448,2)</f>
        <v>0</v>
      </c>
      <c r="L448" s="172">
        <v>21</v>
      </c>
      <c r="M448" s="172">
        <f>G448*(1+L448/100)</f>
        <v>0</v>
      </c>
      <c r="N448" s="172">
        <v>1.78E-2</v>
      </c>
      <c r="O448" s="172">
        <f>ROUND(E448*N448,2)</f>
        <v>0.04</v>
      </c>
      <c r="P448" s="172">
        <v>0</v>
      </c>
      <c r="Q448" s="172">
        <f>ROUND(E448*P448,2)</f>
        <v>0</v>
      </c>
      <c r="R448" s="172" t="s">
        <v>492</v>
      </c>
      <c r="S448" s="172" t="s">
        <v>132</v>
      </c>
      <c r="T448" s="173" t="s">
        <v>493</v>
      </c>
      <c r="U448" s="159">
        <v>0</v>
      </c>
      <c r="V448" s="159">
        <f>ROUND(E448*U448,2)</f>
        <v>0</v>
      </c>
      <c r="W448" s="159"/>
      <c r="X448" s="150"/>
      <c r="Y448" s="150"/>
      <c r="Z448" s="150"/>
      <c r="AA448" s="150"/>
      <c r="AB448" s="150"/>
      <c r="AC448" s="150"/>
      <c r="AD448" s="150"/>
      <c r="AE448" s="150"/>
      <c r="AF448" s="150"/>
      <c r="AG448" s="150" t="s">
        <v>494</v>
      </c>
      <c r="AH448" s="150"/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1">
      <c r="A449" s="157"/>
      <c r="B449" s="158"/>
      <c r="C449" s="183" t="s">
        <v>996</v>
      </c>
      <c r="D449" s="181"/>
      <c r="E449" s="182">
        <v>1</v>
      </c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0"/>
      <c r="Y449" s="150"/>
      <c r="Z449" s="150"/>
      <c r="AA449" s="150"/>
      <c r="AB449" s="150"/>
      <c r="AC449" s="150"/>
      <c r="AD449" s="150"/>
      <c r="AE449" s="150"/>
      <c r="AF449" s="150"/>
      <c r="AG449" s="150" t="s">
        <v>256</v>
      </c>
      <c r="AH449" s="150">
        <v>0</v>
      </c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1">
      <c r="A450" s="157"/>
      <c r="B450" s="158"/>
      <c r="C450" s="183" t="s">
        <v>997</v>
      </c>
      <c r="D450" s="181"/>
      <c r="E450" s="182">
        <v>1</v>
      </c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0"/>
      <c r="Y450" s="150"/>
      <c r="Z450" s="150"/>
      <c r="AA450" s="150"/>
      <c r="AB450" s="150"/>
      <c r="AC450" s="150"/>
      <c r="AD450" s="150"/>
      <c r="AE450" s="150"/>
      <c r="AF450" s="150"/>
      <c r="AG450" s="150" t="s">
        <v>256</v>
      </c>
      <c r="AH450" s="150">
        <v>0</v>
      </c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outlineLevel="1">
      <c r="A451" s="157"/>
      <c r="B451" s="158"/>
      <c r="C451" s="234"/>
      <c r="D451" s="235"/>
      <c r="E451" s="235"/>
      <c r="F451" s="235"/>
      <c r="G451" s="235"/>
      <c r="H451" s="159"/>
      <c r="I451" s="159"/>
      <c r="J451" s="159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  <c r="V451" s="159"/>
      <c r="W451" s="159"/>
      <c r="X451" s="150"/>
      <c r="Y451" s="150"/>
      <c r="Z451" s="150"/>
      <c r="AA451" s="150"/>
      <c r="AB451" s="150"/>
      <c r="AC451" s="150"/>
      <c r="AD451" s="150"/>
      <c r="AE451" s="150"/>
      <c r="AF451" s="150"/>
      <c r="AG451" s="150" t="s">
        <v>137</v>
      </c>
      <c r="AH451" s="150"/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ht="22.5" outlineLevel="1">
      <c r="A452" s="167">
        <v>89</v>
      </c>
      <c r="B452" s="168" t="s">
        <v>1100</v>
      </c>
      <c r="C452" s="177" t="s">
        <v>1101</v>
      </c>
      <c r="D452" s="169" t="s">
        <v>234</v>
      </c>
      <c r="E452" s="170">
        <v>1</v>
      </c>
      <c r="F452" s="171"/>
      <c r="G452" s="172">
        <f>ROUND(E452*F452,2)</f>
        <v>0</v>
      </c>
      <c r="H452" s="171"/>
      <c r="I452" s="172">
        <f>ROUND(E452*H452,2)</f>
        <v>0</v>
      </c>
      <c r="J452" s="171"/>
      <c r="K452" s="172">
        <f>ROUND(E452*J452,2)</f>
        <v>0</v>
      </c>
      <c r="L452" s="172">
        <v>21</v>
      </c>
      <c r="M452" s="172">
        <f>G452*(1+L452/100)</f>
        <v>0</v>
      </c>
      <c r="N452" s="172">
        <v>1.0999999999999999E-2</v>
      </c>
      <c r="O452" s="172">
        <f>ROUND(E452*N452,2)</f>
        <v>0.01</v>
      </c>
      <c r="P452" s="172">
        <v>0</v>
      </c>
      <c r="Q452" s="172">
        <f>ROUND(E452*P452,2)</f>
        <v>0</v>
      </c>
      <c r="R452" s="172" t="s">
        <v>492</v>
      </c>
      <c r="S452" s="172" t="s">
        <v>132</v>
      </c>
      <c r="T452" s="173" t="s">
        <v>493</v>
      </c>
      <c r="U452" s="159">
        <v>0</v>
      </c>
      <c r="V452" s="159">
        <f>ROUND(E452*U452,2)</f>
        <v>0</v>
      </c>
      <c r="W452" s="159"/>
      <c r="X452" s="150"/>
      <c r="Y452" s="150"/>
      <c r="Z452" s="150"/>
      <c r="AA452" s="150"/>
      <c r="AB452" s="150"/>
      <c r="AC452" s="150"/>
      <c r="AD452" s="150"/>
      <c r="AE452" s="150"/>
      <c r="AF452" s="150"/>
      <c r="AG452" s="150" t="s">
        <v>494</v>
      </c>
      <c r="AH452" s="150"/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1">
      <c r="A453" s="157"/>
      <c r="B453" s="158"/>
      <c r="C453" s="183" t="s">
        <v>962</v>
      </c>
      <c r="D453" s="181"/>
      <c r="E453" s="182">
        <v>1</v>
      </c>
      <c r="F453" s="159"/>
      <c r="G453" s="159"/>
      <c r="H453" s="159"/>
      <c r="I453" s="159"/>
      <c r="J453" s="159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0"/>
      <c r="Y453" s="150"/>
      <c r="Z453" s="150"/>
      <c r="AA453" s="150"/>
      <c r="AB453" s="150"/>
      <c r="AC453" s="150"/>
      <c r="AD453" s="150"/>
      <c r="AE453" s="150"/>
      <c r="AF453" s="150"/>
      <c r="AG453" s="150" t="s">
        <v>256</v>
      </c>
      <c r="AH453" s="150">
        <v>0</v>
      </c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outlineLevel="1">
      <c r="A454" s="157"/>
      <c r="B454" s="158"/>
      <c r="C454" s="234"/>
      <c r="D454" s="235"/>
      <c r="E454" s="235"/>
      <c r="F454" s="235"/>
      <c r="G454" s="235"/>
      <c r="H454" s="159"/>
      <c r="I454" s="159"/>
      <c r="J454" s="159"/>
      <c r="K454" s="159"/>
      <c r="L454" s="159"/>
      <c r="M454" s="159"/>
      <c r="N454" s="159"/>
      <c r="O454" s="159"/>
      <c r="P454" s="159"/>
      <c r="Q454" s="159"/>
      <c r="R454" s="159"/>
      <c r="S454" s="159"/>
      <c r="T454" s="159"/>
      <c r="U454" s="159"/>
      <c r="V454" s="159"/>
      <c r="W454" s="159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 t="s">
        <v>137</v>
      </c>
      <c r="AH454" s="150"/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ht="22.5" outlineLevel="1">
      <c r="A455" s="167">
        <v>90</v>
      </c>
      <c r="B455" s="168" t="s">
        <v>1102</v>
      </c>
      <c r="C455" s="177" t="s">
        <v>1103</v>
      </c>
      <c r="D455" s="169" t="s">
        <v>234</v>
      </c>
      <c r="E455" s="170">
        <v>2</v>
      </c>
      <c r="F455" s="171"/>
      <c r="G455" s="172">
        <f>ROUND(E455*F455,2)</f>
        <v>0</v>
      </c>
      <c r="H455" s="171"/>
      <c r="I455" s="172">
        <f>ROUND(E455*H455,2)</f>
        <v>0</v>
      </c>
      <c r="J455" s="171"/>
      <c r="K455" s="172">
        <f>ROUND(E455*J455,2)</f>
        <v>0</v>
      </c>
      <c r="L455" s="172">
        <v>21</v>
      </c>
      <c r="M455" s="172">
        <f>G455*(1+L455/100)</f>
        <v>0</v>
      </c>
      <c r="N455" s="172">
        <v>2.6800000000000001E-2</v>
      </c>
      <c r="O455" s="172">
        <f>ROUND(E455*N455,2)</f>
        <v>0.05</v>
      </c>
      <c r="P455" s="172">
        <v>0</v>
      </c>
      <c r="Q455" s="172">
        <f>ROUND(E455*P455,2)</f>
        <v>0</v>
      </c>
      <c r="R455" s="172" t="s">
        <v>492</v>
      </c>
      <c r="S455" s="172" t="s">
        <v>132</v>
      </c>
      <c r="T455" s="173" t="s">
        <v>493</v>
      </c>
      <c r="U455" s="159">
        <v>0</v>
      </c>
      <c r="V455" s="159">
        <f>ROUND(E455*U455,2)</f>
        <v>0</v>
      </c>
      <c r="W455" s="159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 t="s">
        <v>494</v>
      </c>
      <c r="AH455" s="150"/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1">
      <c r="A456" s="157"/>
      <c r="B456" s="158"/>
      <c r="C456" s="183" t="s">
        <v>971</v>
      </c>
      <c r="D456" s="181"/>
      <c r="E456" s="182">
        <v>2</v>
      </c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0"/>
      <c r="Y456" s="150"/>
      <c r="Z456" s="150"/>
      <c r="AA456" s="150"/>
      <c r="AB456" s="150"/>
      <c r="AC456" s="150"/>
      <c r="AD456" s="150"/>
      <c r="AE456" s="150"/>
      <c r="AF456" s="150"/>
      <c r="AG456" s="150" t="s">
        <v>256</v>
      </c>
      <c r="AH456" s="150">
        <v>0</v>
      </c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>
      <c r="A457" s="157"/>
      <c r="B457" s="158"/>
      <c r="C457" s="234"/>
      <c r="D457" s="235"/>
      <c r="E457" s="235"/>
      <c r="F457" s="235"/>
      <c r="G457" s="235"/>
      <c r="H457" s="159"/>
      <c r="I457" s="159"/>
      <c r="J457" s="159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0"/>
      <c r="Y457" s="150"/>
      <c r="Z457" s="150"/>
      <c r="AA457" s="150"/>
      <c r="AB457" s="150"/>
      <c r="AC457" s="150"/>
      <c r="AD457" s="150"/>
      <c r="AE457" s="150"/>
      <c r="AF457" s="150"/>
      <c r="AG457" s="150" t="s">
        <v>137</v>
      </c>
      <c r="AH457" s="150"/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ht="22.5" outlineLevel="1">
      <c r="A458" s="167">
        <v>91</v>
      </c>
      <c r="B458" s="168" t="s">
        <v>1104</v>
      </c>
      <c r="C458" s="177" t="s">
        <v>1105</v>
      </c>
      <c r="D458" s="169" t="s">
        <v>234</v>
      </c>
      <c r="E458" s="170">
        <v>5</v>
      </c>
      <c r="F458" s="171"/>
      <c r="G458" s="172">
        <f>ROUND(E458*F458,2)</f>
        <v>0</v>
      </c>
      <c r="H458" s="171"/>
      <c r="I458" s="172">
        <f>ROUND(E458*H458,2)</f>
        <v>0</v>
      </c>
      <c r="J458" s="171"/>
      <c r="K458" s="172">
        <f>ROUND(E458*J458,2)</f>
        <v>0</v>
      </c>
      <c r="L458" s="172">
        <v>21</v>
      </c>
      <c r="M458" s="172">
        <f>G458*(1+L458/100)</f>
        <v>0</v>
      </c>
      <c r="N458" s="172">
        <v>2.9100000000000001E-2</v>
      </c>
      <c r="O458" s="172">
        <f>ROUND(E458*N458,2)</f>
        <v>0.15</v>
      </c>
      <c r="P458" s="172">
        <v>0</v>
      </c>
      <c r="Q458" s="172">
        <f>ROUND(E458*P458,2)</f>
        <v>0</v>
      </c>
      <c r="R458" s="172" t="s">
        <v>492</v>
      </c>
      <c r="S458" s="172" t="s">
        <v>132</v>
      </c>
      <c r="T458" s="173" t="s">
        <v>493</v>
      </c>
      <c r="U458" s="159">
        <v>0</v>
      </c>
      <c r="V458" s="159">
        <f>ROUND(E458*U458,2)</f>
        <v>0</v>
      </c>
      <c r="W458" s="159"/>
      <c r="X458" s="150"/>
      <c r="Y458" s="150"/>
      <c r="Z458" s="150"/>
      <c r="AA458" s="150"/>
      <c r="AB458" s="150"/>
      <c r="AC458" s="150"/>
      <c r="AD458" s="150"/>
      <c r="AE458" s="150"/>
      <c r="AF458" s="150"/>
      <c r="AG458" s="150" t="s">
        <v>494</v>
      </c>
      <c r="AH458" s="150"/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1">
      <c r="A459" s="157"/>
      <c r="B459" s="158"/>
      <c r="C459" s="183" t="s">
        <v>980</v>
      </c>
      <c r="D459" s="181"/>
      <c r="E459" s="182">
        <v>5</v>
      </c>
      <c r="F459" s="159"/>
      <c r="G459" s="159"/>
      <c r="H459" s="159"/>
      <c r="I459" s="159"/>
      <c r="J459" s="159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 t="s">
        <v>256</v>
      </c>
      <c r="AH459" s="150">
        <v>0</v>
      </c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1">
      <c r="A460" s="157"/>
      <c r="B460" s="158"/>
      <c r="C460" s="234"/>
      <c r="D460" s="235"/>
      <c r="E460" s="235"/>
      <c r="F460" s="235"/>
      <c r="G460" s="235"/>
      <c r="H460" s="159"/>
      <c r="I460" s="159"/>
      <c r="J460" s="159"/>
      <c r="K460" s="159"/>
      <c r="L460" s="159"/>
      <c r="M460" s="159"/>
      <c r="N460" s="159"/>
      <c r="O460" s="159"/>
      <c r="P460" s="159"/>
      <c r="Q460" s="159"/>
      <c r="R460" s="159"/>
      <c r="S460" s="159"/>
      <c r="T460" s="159"/>
      <c r="U460" s="159"/>
      <c r="V460" s="159"/>
      <c r="W460" s="159"/>
      <c r="X460" s="150"/>
      <c r="Y460" s="150"/>
      <c r="Z460" s="150"/>
      <c r="AA460" s="150"/>
      <c r="AB460" s="150"/>
      <c r="AC460" s="150"/>
      <c r="AD460" s="150"/>
      <c r="AE460" s="150"/>
      <c r="AF460" s="150"/>
      <c r="AG460" s="150" t="s">
        <v>137</v>
      </c>
      <c r="AH460" s="150"/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ht="22.5" outlineLevel="1">
      <c r="A461" s="167">
        <v>92</v>
      </c>
      <c r="B461" s="168" t="s">
        <v>1106</v>
      </c>
      <c r="C461" s="177" t="s">
        <v>1107</v>
      </c>
      <c r="D461" s="169" t="s">
        <v>234</v>
      </c>
      <c r="E461" s="170">
        <v>5</v>
      </c>
      <c r="F461" s="171"/>
      <c r="G461" s="172">
        <f>ROUND(E461*F461,2)</f>
        <v>0</v>
      </c>
      <c r="H461" s="171"/>
      <c r="I461" s="172">
        <f>ROUND(E461*H461,2)</f>
        <v>0</v>
      </c>
      <c r="J461" s="171"/>
      <c r="K461" s="172">
        <f>ROUND(E461*J461,2)</f>
        <v>0</v>
      </c>
      <c r="L461" s="172">
        <v>21</v>
      </c>
      <c r="M461" s="172">
        <f>G461*(1+L461/100)</f>
        <v>0</v>
      </c>
      <c r="N461" s="172">
        <v>3.3500000000000002E-2</v>
      </c>
      <c r="O461" s="172">
        <f>ROUND(E461*N461,2)</f>
        <v>0.17</v>
      </c>
      <c r="P461" s="172">
        <v>0</v>
      </c>
      <c r="Q461" s="172">
        <f>ROUND(E461*P461,2)</f>
        <v>0</v>
      </c>
      <c r="R461" s="172" t="s">
        <v>492</v>
      </c>
      <c r="S461" s="172" t="s">
        <v>132</v>
      </c>
      <c r="T461" s="173" t="s">
        <v>493</v>
      </c>
      <c r="U461" s="159">
        <v>0</v>
      </c>
      <c r="V461" s="159">
        <f>ROUND(E461*U461,2)</f>
        <v>0</v>
      </c>
      <c r="W461" s="159"/>
      <c r="X461" s="150"/>
      <c r="Y461" s="150"/>
      <c r="Z461" s="150"/>
      <c r="AA461" s="150"/>
      <c r="AB461" s="150"/>
      <c r="AC461" s="150"/>
      <c r="AD461" s="150"/>
      <c r="AE461" s="150"/>
      <c r="AF461" s="150"/>
      <c r="AG461" s="150" t="s">
        <v>494</v>
      </c>
      <c r="AH461" s="150"/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outlineLevel="1">
      <c r="A462" s="157"/>
      <c r="B462" s="158"/>
      <c r="C462" s="183" t="s">
        <v>980</v>
      </c>
      <c r="D462" s="181"/>
      <c r="E462" s="182">
        <v>5</v>
      </c>
      <c r="F462" s="159"/>
      <c r="G462" s="159"/>
      <c r="H462" s="159"/>
      <c r="I462" s="159"/>
      <c r="J462" s="159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0"/>
      <c r="Y462" s="150"/>
      <c r="Z462" s="150"/>
      <c r="AA462" s="150"/>
      <c r="AB462" s="150"/>
      <c r="AC462" s="150"/>
      <c r="AD462" s="150"/>
      <c r="AE462" s="150"/>
      <c r="AF462" s="150"/>
      <c r="AG462" s="150" t="s">
        <v>256</v>
      </c>
      <c r="AH462" s="150">
        <v>0</v>
      </c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1">
      <c r="A463" s="157"/>
      <c r="B463" s="158"/>
      <c r="C463" s="234"/>
      <c r="D463" s="235"/>
      <c r="E463" s="235"/>
      <c r="F463" s="235"/>
      <c r="G463" s="235"/>
      <c r="H463" s="159"/>
      <c r="I463" s="159"/>
      <c r="J463" s="159"/>
      <c r="K463" s="159"/>
      <c r="L463" s="159"/>
      <c r="M463" s="159"/>
      <c r="N463" s="159"/>
      <c r="O463" s="159"/>
      <c r="P463" s="159"/>
      <c r="Q463" s="159"/>
      <c r="R463" s="159"/>
      <c r="S463" s="159"/>
      <c r="T463" s="159"/>
      <c r="U463" s="159"/>
      <c r="V463" s="159"/>
      <c r="W463" s="159"/>
      <c r="X463" s="150"/>
      <c r="Y463" s="150"/>
      <c r="Z463" s="150"/>
      <c r="AA463" s="150"/>
      <c r="AB463" s="150"/>
      <c r="AC463" s="150"/>
      <c r="AD463" s="150"/>
      <c r="AE463" s="150"/>
      <c r="AF463" s="150"/>
      <c r="AG463" s="150" t="s">
        <v>137</v>
      </c>
      <c r="AH463" s="150"/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ht="22.5" outlineLevel="1">
      <c r="A464" s="167">
        <v>93</v>
      </c>
      <c r="B464" s="168" t="s">
        <v>1108</v>
      </c>
      <c r="C464" s="177" t="s">
        <v>1109</v>
      </c>
      <c r="D464" s="169" t="s">
        <v>234</v>
      </c>
      <c r="E464" s="170">
        <v>19</v>
      </c>
      <c r="F464" s="171"/>
      <c r="G464" s="172">
        <f>ROUND(E464*F464,2)</f>
        <v>0</v>
      </c>
      <c r="H464" s="171"/>
      <c r="I464" s="172">
        <f>ROUND(E464*H464,2)</f>
        <v>0</v>
      </c>
      <c r="J464" s="171"/>
      <c r="K464" s="172">
        <f>ROUND(E464*J464,2)</f>
        <v>0</v>
      </c>
      <c r="L464" s="172">
        <v>21</v>
      </c>
      <c r="M464" s="172">
        <f>G464*(1+L464/100)</f>
        <v>0</v>
      </c>
      <c r="N464" s="172">
        <v>0.20899999999999999</v>
      </c>
      <c r="O464" s="172">
        <f>ROUND(E464*N464,2)</f>
        <v>3.97</v>
      </c>
      <c r="P464" s="172">
        <v>0</v>
      </c>
      <c r="Q464" s="172">
        <f>ROUND(E464*P464,2)</f>
        <v>0</v>
      </c>
      <c r="R464" s="172"/>
      <c r="S464" s="172" t="s">
        <v>200</v>
      </c>
      <c r="T464" s="173" t="s">
        <v>133</v>
      </c>
      <c r="U464" s="159">
        <v>0</v>
      </c>
      <c r="V464" s="159">
        <f>ROUND(E464*U464,2)</f>
        <v>0</v>
      </c>
      <c r="W464" s="159"/>
      <c r="X464" s="150"/>
      <c r="Y464" s="150"/>
      <c r="Z464" s="150"/>
      <c r="AA464" s="150"/>
      <c r="AB464" s="150"/>
      <c r="AC464" s="150"/>
      <c r="AD464" s="150"/>
      <c r="AE464" s="150"/>
      <c r="AF464" s="150"/>
      <c r="AG464" s="150" t="s">
        <v>494</v>
      </c>
      <c r="AH464" s="150"/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outlineLevel="1">
      <c r="A465" s="157"/>
      <c r="B465" s="158"/>
      <c r="C465" s="183" t="s">
        <v>962</v>
      </c>
      <c r="D465" s="181"/>
      <c r="E465" s="182">
        <v>1</v>
      </c>
      <c r="F465" s="159"/>
      <c r="G465" s="159"/>
      <c r="H465" s="159"/>
      <c r="I465" s="159"/>
      <c r="J465" s="159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0"/>
      <c r="Y465" s="150"/>
      <c r="Z465" s="150"/>
      <c r="AA465" s="150"/>
      <c r="AB465" s="150"/>
      <c r="AC465" s="150"/>
      <c r="AD465" s="150"/>
      <c r="AE465" s="150"/>
      <c r="AF465" s="150"/>
      <c r="AG465" s="150" t="s">
        <v>256</v>
      </c>
      <c r="AH465" s="150">
        <v>0</v>
      </c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1">
      <c r="A466" s="157"/>
      <c r="B466" s="158"/>
      <c r="C466" s="183" t="s">
        <v>965</v>
      </c>
      <c r="D466" s="181"/>
      <c r="E466" s="182">
        <v>2</v>
      </c>
      <c r="F466" s="159"/>
      <c r="G466" s="159"/>
      <c r="H466" s="159"/>
      <c r="I466" s="159"/>
      <c r="J466" s="159"/>
      <c r="K466" s="159"/>
      <c r="L466" s="159"/>
      <c r="M466" s="159"/>
      <c r="N466" s="159"/>
      <c r="O466" s="159"/>
      <c r="P466" s="159"/>
      <c r="Q466" s="159"/>
      <c r="R466" s="159"/>
      <c r="S466" s="159"/>
      <c r="T466" s="159"/>
      <c r="U466" s="159"/>
      <c r="V466" s="159"/>
      <c r="W466" s="159"/>
      <c r="X466" s="150"/>
      <c r="Y466" s="150"/>
      <c r="Z466" s="150"/>
      <c r="AA466" s="150"/>
      <c r="AB466" s="150"/>
      <c r="AC466" s="150"/>
      <c r="AD466" s="150"/>
      <c r="AE466" s="150"/>
      <c r="AF466" s="150"/>
      <c r="AG466" s="150" t="s">
        <v>256</v>
      </c>
      <c r="AH466" s="150">
        <v>0</v>
      </c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1">
      <c r="A467" s="157"/>
      <c r="B467" s="158"/>
      <c r="C467" s="183" t="s">
        <v>966</v>
      </c>
      <c r="D467" s="181"/>
      <c r="E467" s="182">
        <v>2</v>
      </c>
      <c r="F467" s="159"/>
      <c r="G467" s="159"/>
      <c r="H467" s="159"/>
      <c r="I467" s="159"/>
      <c r="J467" s="159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0"/>
      <c r="Y467" s="150"/>
      <c r="Z467" s="150"/>
      <c r="AA467" s="150"/>
      <c r="AB467" s="150"/>
      <c r="AC467" s="150"/>
      <c r="AD467" s="150"/>
      <c r="AE467" s="150"/>
      <c r="AF467" s="150"/>
      <c r="AG467" s="150" t="s">
        <v>256</v>
      </c>
      <c r="AH467" s="150">
        <v>0</v>
      </c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outlineLevel="1">
      <c r="A468" s="157"/>
      <c r="B468" s="158"/>
      <c r="C468" s="183" t="s">
        <v>967</v>
      </c>
      <c r="D468" s="181"/>
      <c r="E468" s="182">
        <v>2</v>
      </c>
      <c r="F468" s="159"/>
      <c r="G468" s="159"/>
      <c r="H468" s="159"/>
      <c r="I468" s="159"/>
      <c r="J468" s="159"/>
      <c r="K468" s="159"/>
      <c r="L468" s="159"/>
      <c r="M468" s="159"/>
      <c r="N468" s="159"/>
      <c r="O468" s="159"/>
      <c r="P468" s="159"/>
      <c r="Q468" s="159"/>
      <c r="R468" s="159"/>
      <c r="S468" s="159"/>
      <c r="T468" s="159"/>
      <c r="U468" s="159"/>
      <c r="V468" s="159"/>
      <c r="W468" s="159"/>
      <c r="X468" s="150"/>
      <c r="Y468" s="150"/>
      <c r="Z468" s="150"/>
      <c r="AA468" s="150"/>
      <c r="AB468" s="150"/>
      <c r="AC468" s="150"/>
      <c r="AD468" s="150"/>
      <c r="AE468" s="150"/>
      <c r="AF468" s="150"/>
      <c r="AG468" s="150" t="s">
        <v>256</v>
      </c>
      <c r="AH468" s="150">
        <v>0</v>
      </c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>
      <c r="A469" s="157"/>
      <c r="B469" s="158"/>
      <c r="C469" s="183" t="s">
        <v>1010</v>
      </c>
      <c r="D469" s="181"/>
      <c r="E469" s="182">
        <v>2</v>
      </c>
      <c r="F469" s="159"/>
      <c r="G469" s="159"/>
      <c r="H469" s="159"/>
      <c r="I469" s="159"/>
      <c r="J469" s="159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0"/>
      <c r="Y469" s="150"/>
      <c r="Z469" s="150"/>
      <c r="AA469" s="150"/>
      <c r="AB469" s="150"/>
      <c r="AC469" s="150"/>
      <c r="AD469" s="150"/>
      <c r="AE469" s="150"/>
      <c r="AF469" s="150"/>
      <c r="AG469" s="150" t="s">
        <v>256</v>
      </c>
      <c r="AH469" s="150">
        <v>0</v>
      </c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1">
      <c r="A470" s="157"/>
      <c r="B470" s="158"/>
      <c r="C470" s="183" t="s">
        <v>1011</v>
      </c>
      <c r="D470" s="181"/>
      <c r="E470" s="182">
        <v>2</v>
      </c>
      <c r="F470" s="159"/>
      <c r="G470" s="159"/>
      <c r="H470" s="159"/>
      <c r="I470" s="159"/>
      <c r="J470" s="159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0"/>
      <c r="Y470" s="150"/>
      <c r="Z470" s="150"/>
      <c r="AA470" s="150"/>
      <c r="AB470" s="150"/>
      <c r="AC470" s="150"/>
      <c r="AD470" s="150"/>
      <c r="AE470" s="150"/>
      <c r="AF470" s="150"/>
      <c r="AG470" s="150" t="s">
        <v>256</v>
      </c>
      <c r="AH470" s="150">
        <v>0</v>
      </c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1">
      <c r="A471" s="157"/>
      <c r="B471" s="158"/>
      <c r="C471" s="183" t="s">
        <v>977</v>
      </c>
      <c r="D471" s="181"/>
      <c r="E471" s="182">
        <v>2</v>
      </c>
      <c r="F471" s="159"/>
      <c r="G471" s="159"/>
      <c r="H471" s="159"/>
      <c r="I471" s="159"/>
      <c r="J471" s="159"/>
      <c r="K471" s="159"/>
      <c r="L471" s="159"/>
      <c r="M471" s="159"/>
      <c r="N471" s="159"/>
      <c r="O471" s="159"/>
      <c r="P471" s="159"/>
      <c r="Q471" s="159"/>
      <c r="R471" s="159"/>
      <c r="S471" s="159"/>
      <c r="T471" s="159"/>
      <c r="U471" s="159"/>
      <c r="V471" s="159"/>
      <c r="W471" s="159"/>
      <c r="X471" s="150"/>
      <c r="Y471" s="150"/>
      <c r="Z471" s="150"/>
      <c r="AA471" s="150"/>
      <c r="AB471" s="150"/>
      <c r="AC471" s="150"/>
      <c r="AD471" s="150"/>
      <c r="AE471" s="150"/>
      <c r="AF471" s="150"/>
      <c r="AG471" s="150" t="s">
        <v>256</v>
      </c>
      <c r="AH471" s="150">
        <v>0</v>
      </c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1">
      <c r="A472" s="157"/>
      <c r="B472" s="158"/>
      <c r="C472" s="183" t="s">
        <v>970</v>
      </c>
      <c r="D472" s="181"/>
      <c r="E472" s="182">
        <v>2</v>
      </c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0"/>
      <c r="Y472" s="150"/>
      <c r="Z472" s="150"/>
      <c r="AA472" s="150"/>
      <c r="AB472" s="150"/>
      <c r="AC472" s="150"/>
      <c r="AD472" s="150"/>
      <c r="AE472" s="150"/>
      <c r="AF472" s="150"/>
      <c r="AG472" s="150" t="s">
        <v>256</v>
      </c>
      <c r="AH472" s="150">
        <v>0</v>
      </c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1">
      <c r="A473" s="157"/>
      <c r="B473" s="158"/>
      <c r="C473" s="183" t="s">
        <v>971</v>
      </c>
      <c r="D473" s="181"/>
      <c r="E473" s="182">
        <v>2</v>
      </c>
      <c r="F473" s="159"/>
      <c r="G473" s="159"/>
      <c r="H473" s="159"/>
      <c r="I473" s="159"/>
      <c r="J473" s="159"/>
      <c r="K473" s="159"/>
      <c r="L473" s="159"/>
      <c r="M473" s="159"/>
      <c r="N473" s="159"/>
      <c r="O473" s="159"/>
      <c r="P473" s="159"/>
      <c r="Q473" s="159"/>
      <c r="R473" s="159"/>
      <c r="S473" s="159"/>
      <c r="T473" s="159"/>
      <c r="U473" s="159"/>
      <c r="V473" s="159"/>
      <c r="W473" s="159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 t="s">
        <v>256</v>
      </c>
      <c r="AH473" s="150">
        <v>0</v>
      </c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1">
      <c r="A474" s="157"/>
      <c r="B474" s="158"/>
      <c r="C474" s="183" t="s">
        <v>1012</v>
      </c>
      <c r="D474" s="181"/>
      <c r="E474" s="182">
        <v>2</v>
      </c>
      <c r="F474" s="159"/>
      <c r="G474" s="159"/>
      <c r="H474" s="159"/>
      <c r="I474" s="159"/>
      <c r="J474" s="159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0"/>
      <c r="Y474" s="150"/>
      <c r="Z474" s="150"/>
      <c r="AA474" s="150"/>
      <c r="AB474" s="150"/>
      <c r="AC474" s="150"/>
      <c r="AD474" s="150"/>
      <c r="AE474" s="150"/>
      <c r="AF474" s="150"/>
      <c r="AG474" s="150" t="s">
        <v>256</v>
      </c>
      <c r="AH474" s="150">
        <v>0</v>
      </c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1">
      <c r="A475" s="157"/>
      <c r="B475" s="158"/>
      <c r="C475" s="234"/>
      <c r="D475" s="235"/>
      <c r="E475" s="235"/>
      <c r="F475" s="235"/>
      <c r="G475" s="235"/>
      <c r="H475" s="159"/>
      <c r="I475" s="159"/>
      <c r="J475" s="159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0"/>
      <c r="Y475" s="150"/>
      <c r="Z475" s="150"/>
      <c r="AA475" s="150"/>
      <c r="AB475" s="150"/>
      <c r="AC475" s="150"/>
      <c r="AD475" s="150"/>
      <c r="AE475" s="150"/>
      <c r="AF475" s="150"/>
      <c r="AG475" s="150" t="s">
        <v>137</v>
      </c>
      <c r="AH475" s="150"/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ht="22.5" outlineLevel="1">
      <c r="A476" s="167">
        <v>94</v>
      </c>
      <c r="B476" s="168" t="s">
        <v>1110</v>
      </c>
      <c r="C476" s="177" t="s">
        <v>1111</v>
      </c>
      <c r="D476" s="169" t="s">
        <v>234</v>
      </c>
      <c r="E476" s="170">
        <v>2</v>
      </c>
      <c r="F476" s="171"/>
      <c r="G476" s="172">
        <f>ROUND(E476*F476,2)</f>
        <v>0</v>
      </c>
      <c r="H476" s="171"/>
      <c r="I476" s="172">
        <f>ROUND(E476*H476,2)</f>
        <v>0</v>
      </c>
      <c r="J476" s="171"/>
      <c r="K476" s="172">
        <f>ROUND(E476*J476,2)</f>
        <v>0</v>
      </c>
      <c r="L476" s="172">
        <v>21</v>
      </c>
      <c r="M476" s="172">
        <f>G476*(1+L476/100)</f>
        <v>0</v>
      </c>
      <c r="N476" s="172">
        <v>7.3000000000000001E-3</v>
      </c>
      <c r="O476" s="172">
        <f>ROUND(E476*N476,2)</f>
        <v>0.01</v>
      </c>
      <c r="P476" s="172">
        <v>0</v>
      </c>
      <c r="Q476" s="172">
        <f>ROUND(E476*P476,2)</f>
        <v>0</v>
      </c>
      <c r="R476" s="172" t="s">
        <v>492</v>
      </c>
      <c r="S476" s="172" t="s">
        <v>132</v>
      </c>
      <c r="T476" s="173" t="s">
        <v>493</v>
      </c>
      <c r="U476" s="159">
        <v>0</v>
      </c>
      <c r="V476" s="159">
        <f>ROUND(E476*U476,2)</f>
        <v>0</v>
      </c>
      <c r="W476" s="159"/>
      <c r="X476" s="150"/>
      <c r="Y476" s="150"/>
      <c r="Z476" s="150"/>
      <c r="AA476" s="150"/>
      <c r="AB476" s="150"/>
      <c r="AC476" s="150"/>
      <c r="AD476" s="150"/>
      <c r="AE476" s="150"/>
      <c r="AF476" s="150"/>
      <c r="AG476" s="150" t="s">
        <v>494</v>
      </c>
      <c r="AH476" s="150"/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1">
      <c r="A477" s="157"/>
      <c r="B477" s="158"/>
      <c r="C477" s="183" t="s">
        <v>996</v>
      </c>
      <c r="D477" s="181"/>
      <c r="E477" s="182">
        <v>1</v>
      </c>
      <c r="F477" s="159"/>
      <c r="G477" s="159"/>
      <c r="H477" s="159"/>
      <c r="I477" s="159"/>
      <c r="J477" s="159"/>
      <c r="K477" s="159"/>
      <c r="L477" s="159"/>
      <c r="M477" s="159"/>
      <c r="N477" s="159"/>
      <c r="O477" s="159"/>
      <c r="P477" s="159"/>
      <c r="Q477" s="159"/>
      <c r="R477" s="159"/>
      <c r="S477" s="159"/>
      <c r="T477" s="159"/>
      <c r="U477" s="159"/>
      <c r="V477" s="159"/>
      <c r="W477" s="159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 t="s">
        <v>256</v>
      </c>
      <c r="AH477" s="150">
        <v>0</v>
      </c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1">
      <c r="A478" s="157"/>
      <c r="B478" s="158"/>
      <c r="C478" s="183" t="s">
        <v>997</v>
      </c>
      <c r="D478" s="181"/>
      <c r="E478" s="182">
        <v>1</v>
      </c>
      <c r="F478" s="159"/>
      <c r="G478" s="159"/>
      <c r="H478" s="159"/>
      <c r="I478" s="159"/>
      <c r="J478" s="159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0"/>
      <c r="Y478" s="150"/>
      <c r="Z478" s="150"/>
      <c r="AA478" s="150"/>
      <c r="AB478" s="150"/>
      <c r="AC478" s="150"/>
      <c r="AD478" s="150"/>
      <c r="AE478" s="150"/>
      <c r="AF478" s="150"/>
      <c r="AG478" s="150" t="s">
        <v>256</v>
      </c>
      <c r="AH478" s="150">
        <v>0</v>
      </c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>
      <c r="A479" s="157"/>
      <c r="B479" s="158"/>
      <c r="C479" s="234"/>
      <c r="D479" s="235"/>
      <c r="E479" s="235"/>
      <c r="F479" s="235"/>
      <c r="G479" s="235"/>
      <c r="H479" s="159"/>
      <c r="I479" s="159"/>
      <c r="J479" s="159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0"/>
      <c r="Y479" s="150"/>
      <c r="Z479" s="150"/>
      <c r="AA479" s="150"/>
      <c r="AB479" s="150"/>
      <c r="AC479" s="150"/>
      <c r="AD479" s="150"/>
      <c r="AE479" s="150"/>
      <c r="AF479" s="150"/>
      <c r="AG479" s="150" t="s">
        <v>137</v>
      </c>
      <c r="AH479" s="150"/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outlineLevel="1">
      <c r="A480" s="167">
        <v>95</v>
      </c>
      <c r="B480" s="168" t="s">
        <v>1112</v>
      </c>
      <c r="C480" s="177" t="s">
        <v>1113</v>
      </c>
      <c r="D480" s="169" t="s">
        <v>234</v>
      </c>
      <c r="E480" s="170">
        <v>1</v>
      </c>
      <c r="F480" s="171"/>
      <c r="G480" s="172">
        <f>ROUND(E480*F480,2)</f>
        <v>0</v>
      </c>
      <c r="H480" s="171"/>
      <c r="I480" s="172">
        <f>ROUND(E480*H480,2)</f>
        <v>0</v>
      </c>
      <c r="J480" s="171"/>
      <c r="K480" s="172">
        <f>ROUND(E480*J480,2)</f>
        <v>0</v>
      </c>
      <c r="L480" s="172">
        <v>21</v>
      </c>
      <c r="M480" s="172">
        <f>G480*(1+L480/100)</f>
        <v>0</v>
      </c>
      <c r="N480" s="172">
        <v>6.8199999999999997E-2</v>
      </c>
      <c r="O480" s="172">
        <f>ROUND(E480*N480,2)</f>
        <v>7.0000000000000007E-2</v>
      </c>
      <c r="P480" s="172">
        <v>0</v>
      </c>
      <c r="Q480" s="172">
        <f>ROUND(E480*P480,2)</f>
        <v>0</v>
      </c>
      <c r="R480" s="172"/>
      <c r="S480" s="172" t="s">
        <v>200</v>
      </c>
      <c r="T480" s="173" t="s">
        <v>133</v>
      </c>
      <c r="U480" s="159">
        <v>0</v>
      </c>
      <c r="V480" s="159">
        <f>ROUND(E480*U480,2)</f>
        <v>0</v>
      </c>
      <c r="W480" s="159"/>
      <c r="X480" s="150"/>
      <c r="Y480" s="150"/>
      <c r="Z480" s="150"/>
      <c r="AA480" s="150"/>
      <c r="AB480" s="150"/>
      <c r="AC480" s="150"/>
      <c r="AD480" s="150"/>
      <c r="AE480" s="150"/>
      <c r="AF480" s="150"/>
      <c r="AG480" s="150" t="s">
        <v>494</v>
      </c>
      <c r="AH480" s="150"/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1">
      <c r="A481" s="157"/>
      <c r="B481" s="158"/>
      <c r="C481" s="183" t="s">
        <v>979</v>
      </c>
      <c r="D481" s="181"/>
      <c r="E481" s="182">
        <v>1</v>
      </c>
      <c r="F481" s="159"/>
      <c r="G481" s="159"/>
      <c r="H481" s="159"/>
      <c r="I481" s="159"/>
      <c r="J481" s="159"/>
      <c r="K481" s="159"/>
      <c r="L481" s="159"/>
      <c r="M481" s="159"/>
      <c r="N481" s="159"/>
      <c r="O481" s="159"/>
      <c r="P481" s="159"/>
      <c r="Q481" s="159"/>
      <c r="R481" s="159"/>
      <c r="S481" s="159"/>
      <c r="T481" s="159"/>
      <c r="U481" s="159"/>
      <c r="V481" s="159"/>
      <c r="W481" s="159"/>
      <c r="X481" s="150"/>
      <c r="Y481" s="150"/>
      <c r="Z481" s="150"/>
      <c r="AA481" s="150"/>
      <c r="AB481" s="150"/>
      <c r="AC481" s="150"/>
      <c r="AD481" s="150"/>
      <c r="AE481" s="150"/>
      <c r="AF481" s="150"/>
      <c r="AG481" s="150" t="s">
        <v>256</v>
      </c>
      <c r="AH481" s="150">
        <v>0</v>
      </c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1">
      <c r="A482" s="157"/>
      <c r="B482" s="158"/>
      <c r="C482" s="234"/>
      <c r="D482" s="235"/>
      <c r="E482" s="235"/>
      <c r="F482" s="235"/>
      <c r="G482" s="235"/>
      <c r="H482" s="159"/>
      <c r="I482" s="159"/>
      <c r="J482" s="159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0"/>
      <c r="Y482" s="150"/>
      <c r="Z482" s="150"/>
      <c r="AA482" s="150"/>
      <c r="AB482" s="150"/>
      <c r="AC482" s="150"/>
      <c r="AD482" s="150"/>
      <c r="AE482" s="150"/>
      <c r="AF482" s="150"/>
      <c r="AG482" s="150" t="s">
        <v>137</v>
      </c>
      <c r="AH482" s="150"/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ht="22.5" outlineLevel="1">
      <c r="A483" s="167">
        <v>96</v>
      </c>
      <c r="B483" s="168" t="s">
        <v>1114</v>
      </c>
      <c r="C483" s="177" t="s">
        <v>1115</v>
      </c>
      <c r="D483" s="169" t="s">
        <v>234</v>
      </c>
      <c r="E483" s="170">
        <v>2</v>
      </c>
      <c r="F483" s="171"/>
      <c r="G483" s="172">
        <f>ROUND(E483*F483,2)</f>
        <v>0</v>
      </c>
      <c r="H483" s="171"/>
      <c r="I483" s="172">
        <f>ROUND(E483*H483,2)</f>
        <v>0</v>
      </c>
      <c r="J483" s="171"/>
      <c r="K483" s="172">
        <f>ROUND(E483*J483,2)</f>
        <v>0</v>
      </c>
      <c r="L483" s="172">
        <v>21</v>
      </c>
      <c r="M483" s="172">
        <f>G483*(1+L483/100)</f>
        <v>0</v>
      </c>
      <c r="N483" s="172">
        <v>1.2E-2</v>
      </c>
      <c r="O483" s="172">
        <f>ROUND(E483*N483,2)</f>
        <v>0.02</v>
      </c>
      <c r="P483" s="172">
        <v>0</v>
      </c>
      <c r="Q483" s="172">
        <f>ROUND(E483*P483,2)</f>
        <v>0</v>
      </c>
      <c r="R483" s="172" t="s">
        <v>492</v>
      </c>
      <c r="S483" s="172" t="s">
        <v>132</v>
      </c>
      <c r="T483" s="173" t="s">
        <v>493</v>
      </c>
      <c r="U483" s="159">
        <v>0</v>
      </c>
      <c r="V483" s="159">
        <f>ROUND(E483*U483,2)</f>
        <v>0</v>
      </c>
      <c r="W483" s="159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 t="s">
        <v>494</v>
      </c>
      <c r="AH483" s="150"/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>
      <c r="A484" s="157"/>
      <c r="B484" s="158"/>
      <c r="C484" s="232" t="s">
        <v>1116</v>
      </c>
      <c r="D484" s="233"/>
      <c r="E484" s="233"/>
      <c r="F484" s="233"/>
      <c r="G484" s="233"/>
      <c r="H484" s="159"/>
      <c r="I484" s="159"/>
      <c r="J484" s="159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0"/>
      <c r="Y484" s="150"/>
      <c r="Z484" s="150"/>
      <c r="AA484" s="150"/>
      <c r="AB484" s="150"/>
      <c r="AC484" s="150"/>
      <c r="AD484" s="150"/>
      <c r="AE484" s="150"/>
      <c r="AF484" s="150"/>
      <c r="AG484" s="150" t="s">
        <v>135</v>
      </c>
      <c r="AH484" s="150"/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1">
      <c r="A485" s="157"/>
      <c r="B485" s="158"/>
      <c r="C485" s="183" t="s">
        <v>971</v>
      </c>
      <c r="D485" s="181"/>
      <c r="E485" s="182">
        <v>2</v>
      </c>
      <c r="F485" s="159"/>
      <c r="G485" s="159"/>
      <c r="H485" s="159"/>
      <c r="I485" s="159"/>
      <c r="J485" s="159"/>
      <c r="K485" s="159"/>
      <c r="L485" s="159"/>
      <c r="M485" s="159"/>
      <c r="N485" s="159"/>
      <c r="O485" s="159"/>
      <c r="P485" s="159"/>
      <c r="Q485" s="159"/>
      <c r="R485" s="159"/>
      <c r="S485" s="159"/>
      <c r="T485" s="159"/>
      <c r="U485" s="159"/>
      <c r="V485" s="159"/>
      <c r="W485" s="159"/>
      <c r="X485" s="150"/>
      <c r="Y485" s="150"/>
      <c r="Z485" s="150"/>
      <c r="AA485" s="150"/>
      <c r="AB485" s="150"/>
      <c r="AC485" s="150"/>
      <c r="AD485" s="150"/>
      <c r="AE485" s="150"/>
      <c r="AF485" s="150"/>
      <c r="AG485" s="150" t="s">
        <v>256</v>
      </c>
      <c r="AH485" s="150">
        <v>0</v>
      </c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1">
      <c r="A486" s="157"/>
      <c r="B486" s="158"/>
      <c r="C486" s="234"/>
      <c r="D486" s="235"/>
      <c r="E486" s="235"/>
      <c r="F486" s="235"/>
      <c r="G486" s="235"/>
      <c r="H486" s="159"/>
      <c r="I486" s="159"/>
      <c r="J486" s="159"/>
      <c r="K486" s="159"/>
      <c r="L486" s="159"/>
      <c r="M486" s="159"/>
      <c r="N486" s="159"/>
      <c r="O486" s="159"/>
      <c r="P486" s="159"/>
      <c r="Q486" s="159"/>
      <c r="R486" s="159"/>
      <c r="S486" s="159"/>
      <c r="T486" s="159"/>
      <c r="U486" s="159"/>
      <c r="V486" s="159"/>
      <c r="W486" s="159"/>
      <c r="X486" s="150"/>
      <c r="Y486" s="150"/>
      <c r="Z486" s="150"/>
      <c r="AA486" s="150"/>
      <c r="AB486" s="150"/>
      <c r="AC486" s="150"/>
      <c r="AD486" s="150"/>
      <c r="AE486" s="150"/>
      <c r="AF486" s="150"/>
      <c r="AG486" s="150" t="s">
        <v>137</v>
      </c>
      <c r="AH486" s="150"/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ht="22.5" outlineLevel="1">
      <c r="A487" s="167">
        <v>97</v>
      </c>
      <c r="B487" s="168" t="s">
        <v>1117</v>
      </c>
      <c r="C487" s="177" t="s">
        <v>1118</v>
      </c>
      <c r="D487" s="169" t="s">
        <v>234</v>
      </c>
      <c r="E487" s="170">
        <v>4</v>
      </c>
      <c r="F487" s="171"/>
      <c r="G487" s="172">
        <f>ROUND(E487*F487,2)</f>
        <v>0</v>
      </c>
      <c r="H487" s="171"/>
      <c r="I487" s="172">
        <f>ROUND(E487*H487,2)</f>
        <v>0</v>
      </c>
      <c r="J487" s="171"/>
      <c r="K487" s="172">
        <f>ROUND(E487*J487,2)</f>
        <v>0</v>
      </c>
      <c r="L487" s="172">
        <v>21</v>
      </c>
      <c r="M487" s="172">
        <f>G487*(1+L487/100)</f>
        <v>0</v>
      </c>
      <c r="N487" s="172">
        <v>8.9999999999999993E-3</v>
      </c>
      <c r="O487" s="172">
        <f>ROUND(E487*N487,2)</f>
        <v>0.04</v>
      </c>
      <c r="P487" s="172">
        <v>0</v>
      </c>
      <c r="Q487" s="172">
        <f>ROUND(E487*P487,2)</f>
        <v>0</v>
      </c>
      <c r="R487" s="172" t="s">
        <v>492</v>
      </c>
      <c r="S487" s="172" t="s">
        <v>132</v>
      </c>
      <c r="T487" s="173" t="s">
        <v>493</v>
      </c>
      <c r="U487" s="159">
        <v>0</v>
      </c>
      <c r="V487" s="159">
        <f>ROUND(E487*U487,2)</f>
        <v>0</v>
      </c>
      <c r="W487" s="159"/>
      <c r="X487" s="150"/>
      <c r="Y487" s="150"/>
      <c r="Z487" s="150"/>
      <c r="AA487" s="150"/>
      <c r="AB487" s="150"/>
      <c r="AC487" s="150"/>
      <c r="AD487" s="150"/>
      <c r="AE487" s="150"/>
      <c r="AF487" s="150"/>
      <c r="AG487" s="150" t="s">
        <v>494</v>
      </c>
      <c r="AH487" s="150"/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outlineLevel="1">
      <c r="A488" s="157"/>
      <c r="B488" s="158"/>
      <c r="C488" s="232" t="s">
        <v>1116</v>
      </c>
      <c r="D488" s="233"/>
      <c r="E488" s="233"/>
      <c r="F488" s="233"/>
      <c r="G488" s="233"/>
      <c r="H488" s="159"/>
      <c r="I488" s="159"/>
      <c r="J488" s="159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0"/>
      <c r="Y488" s="150"/>
      <c r="Z488" s="150"/>
      <c r="AA488" s="150"/>
      <c r="AB488" s="150"/>
      <c r="AC488" s="150"/>
      <c r="AD488" s="150"/>
      <c r="AE488" s="150"/>
      <c r="AF488" s="150"/>
      <c r="AG488" s="150" t="s">
        <v>135</v>
      </c>
      <c r="AH488" s="150"/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1">
      <c r="A489" s="157"/>
      <c r="B489" s="158"/>
      <c r="C489" s="183" t="s">
        <v>962</v>
      </c>
      <c r="D489" s="181"/>
      <c r="E489" s="182">
        <v>1</v>
      </c>
      <c r="F489" s="159"/>
      <c r="G489" s="159"/>
      <c r="H489" s="159"/>
      <c r="I489" s="159"/>
      <c r="J489" s="159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 t="s">
        <v>256</v>
      </c>
      <c r="AH489" s="150">
        <v>0</v>
      </c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1">
      <c r="A490" s="157"/>
      <c r="B490" s="158"/>
      <c r="C490" s="183" t="s">
        <v>996</v>
      </c>
      <c r="D490" s="181"/>
      <c r="E490" s="182">
        <v>1</v>
      </c>
      <c r="F490" s="159"/>
      <c r="G490" s="159"/>
      <c r="H490" s="159"/>
      <c r="I490" s="159"/>
      <c r="J490" s="159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0"/>
      <c r="Y490" s="150"/>
      <c r="Z490" s="150"/>
      <c r="AA490" s="150"/>
      <c r="AB490" s="150"/>
      <c r="AC490" s="150"/>
      <c r="AD490" s="150"/>
      <c r="AE490" s="150"/>
      <c r="AF490" s="150"/>
      <c r="AG490" s="150" t="s">
        <v>256</v>
      </c>
      <c r="AH490" s="150">
        <v>0</v>
      </c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outlineLevel="1">
      <c r="A491" s="157"/>
      <c r="B491" s="158"/>
      <c r="C491" s="183" t="s">
        <v>977</v>
      </c>
      <c r="D491" s="181"/>
      <c r="E491" s="182">
        <v>2</v>
      </c>
      <c r="F491" s="159"/>
      <c r="G491" s="159"/>
      <c r="H491" s="159"/>
      <c r="I491" s="159"/>
      <c r="J491" s="159"/>
      <c r="K491" s="159"/>
      <c r="L491" s="159"/>
      <c r="M491" s="159"/>
      <c r="N491" s="159"/>
      <c r="O491" s="159"/>
      <c r="P491" s="159"/>
      <c r="Q491" s="159"/>
      <c r="R491" s="159"/>
      <c r="S491" s="159"/>
      <c r="T491" s="159"/>
      <c r="U491" s="159"/>
      <c r="V491" s="159"/>
      <c r="W491" s="159"/>
      <c r="X491" s="150"/>
      <c r="Y491" s="150"/>
      <c r="Z491" s="150"/>
      <c r="AA491" s="150"/>
      <c r="AB491" s="150"/>
      <c r="AC491" s="150"/>
      <c r="AD491" s="150"/>
      <c r="AE491" s="150"/>
      <c r="AF491" s="150"/>
      <c r="AG491" s="150" t="s">
        <v>256</v>
      </c>
      <c r="AH491" s="150">
        <v>0</v>
      </c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outlineLevel="1">
      <c r="A492" s="157"/>
      <c r="B492" s="158"/>
      <c r="C492" s="234"/>
      <c r="D492" s="235"/>
      <c r="E492" s="235"/>
      <c r="F492" s="235"/>
      <c r="G492" s="235"/>
      <c r="H492" s="159"/>
      <c r="I492" s="159"/>
      <c r="J492" s="159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0"/>
      <c r="Y492" s="150"/>
      <c r="Z492" s="150"/>
      <c r="AA492" s="150"/>
      <c r="AB492" s="150"/>
      <c r="AC492" s="150"/>
      <c r="AD492" s="150"/>
      <c r="AE492" s="150"/>
      <c r="AF492" s="150"/>
      <c r="AG492" s="150" t="s">
        <v>137</v>
      </c>
      <c r="AH492" s="150"/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ht="22.5" outlineLevel="1">
      <c r="A493" s="167">
        <v>98</v>
      </c>
      <c r="B493" s="168" t="s">
        <v>1119</v>
      </c>
      <c r="C493" s="177" t="s">
        <v>1120</v>
      </c>
      <c r="D493" s="169" t="s">
        <v>234</v>
      </c>
      <c r="E493" s="170">
        <v>1</v>
      </c>
      <c r="F493" s="171"/>
      <c r="G493" s="172">
        <f>ROUND(E493*F493,2)</f>
        <v>0</v>
      </c>
      <c r="H493" s="171"/>
      <c r="I493" s="172">
        <f>ROUND(E493*H493,2)</f>
        <v>0</v>
      </c>
      <c r="J493" s="171"/>
      <c r="K493" s="172">
        <f>ROUND(E493*J493,2)</f>
        <v>0</v>
      </c>
      <c r="L493" s="172">
        <v>21</v>
      </c>
      <c r="M493" s="172">
        <f>G493*(1+L493/100)</f>
        <v>0</v>
      </c>
      <c r="N493" s="172">
        <v>1.21E-2</v>
      </c>
      <c r="O493" s="172">
        <f>ROUND(E493*N493,2)</f>
        <v>0.01</v>
      </c>
      <c r="P493" s="172">
        <v>0</v>
      </c>
      <c r="Q493" s="172">
        <f>ROUND(E493*P493,2)</f>
        <v>0</v>
      </c>
      <c r="R493" s="172" t="s">
        <v>492</v>
      </c>
      <c r="S493" s="172" t="s">
        <v>132</v>
      </c>
      <c r="T493" s="173" t="s">
        <v>493</v>
      </c>
      <c r="U493" s="159">
        <v>0</v>
      </c>
      <c r="V493" s="159">
        <f>ROUND(E493*U493,2)</f>
        <v>0</v>
      </c>
      <c r="W493" s="159"/>
      <c r="X493" s="150"/>
      <c r="Y493" s="150"/>
      <c r="Z493" s="150"/>
      <c r="AA493" s="150"/>
      <c r="AB493" s="150"/>
      <c r="AC493" s="150"/>
      <c r="AD493" s="150"/>
      <c r="AE493" s="150"/>
      <c r="AF493" s="150"/>
      <c r="AG493" s="150" t="s">
        <v>494</v>
      </c>
      <c r="AH493" s="150"/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1">
      <c r="A494" s="157"/>
      <c r="B494" s="158"/>
      <c r="C494" s="232" t="s">
        <v>1116</v>
      </c>
      <c r="D494" s="233"/>
      <c r="E494" s="233"/>
      <c r="F494" s="233"/>
      <c r="G494" s="233"/>
      <c r="H494" s="159"/>
      <c r="I494" s="159"/>
      <c r="J494" s="159"/>
      <c r="K494" s="159"/>
      <c r="L494" s="159"/>
      <c r="M494" s="159"/>
      <c r="N494" s="159"/>
      <c r="O494" s="159"/>
      <c r="P494" s="159"/>
      <c r="Q494" s="159"/>
      <c r="R494" s="159"/>
      <c r="S494" s="159"/>
      <c r="T494" s="159"/>
      <c r="U494" s="159"/>
      <c r="V494" s="159"/>
      <c r="W494" s="159"/>
      <c r="X494" s="150"/>
      <c r="Y494" s="150"/>
      <c r="Z494" s="150"/>
      <c r="AA494" s="150"/>
      <c r="AB494" s="150"/>
      <c r="AC494" s="150"/>
      <c r="AD494" s="150"/>
      <c r="AE494" s="150"/>
      <c r="AF494" s="150"/>
      <c r="AG494" s="150" t="s">
        <v>135</v>
      </c>
      <c r="AH494" s="150"/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1">
      <c r="A495" s="157"/>
      <c r="B495" s="158"/>
      <c r="C495" s="183" t="s">
        <v>962</v>
      </c>
      <c r="D495" s="181"/>
      <c r="E495" s="182">
        <v>1</v>
      </c>
      <c r="F495" s="159"/>
      <c r="G495" s="159"/>
      <c r="H495" s="159"/>
      <c r="I495" s="159"/>
      <c r="J495" s="159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0"/>
      <c r="Y495" s="150"/>
      <c r="Z495" s="150"/>
      <c r="AA495" s="150"/>
      <c r="AB495" s="150"/>
      <c r="AC495" s="150"/>
      <c r="AD495" s="150"/>
      <c r="AE495" s="150"/>
      <c r="AF495" s="150"/>
      <c r="AG495" s="150" t="s">
        <v>256</v>
      </c>
      <c r="AH495" s="150">
        <v>0</v>
      </c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outlineLevel="1">
      <c r="A496" s="157"/>
      <c r="B496" s="158"/>
      <c r="C496" s="234"/>
      <c r="D496" s="235"/>
      <c r="E496" s="235"/>
      <c r="F496" s="235"/>
      <c r="G496" s="235"/>
      <c r="H496" s="159"/>
      <c r="I496" s="159"/>
      <c r="J496" s="159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0"/>
      <c r="Y496" s="150"/>
      <c r="Z496" s="150"/>
      <c r="AA496" s="150"/>
      <c r="AB496" s="150"/>
      <c r="AC496" s="150"/>
      <c r="AD496" s="150"/>
      <c r="AE496" s="150"/>
      <c r="AF496" s="150"/>
      <c r="AG496" s="150" t="s">
        <v>137</v>
      </c>
      <c r="AH496" s="150"/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1">
      <c r="A497" s="167">
        <v>99</v>
      </c>
      <c r="B497" s="168" t="s">
        <v>1121</v>
      </c>
      <c r="C497" s="177" t="s">
        <v>1122</v>
      </c>
      <c r="D497" s="169" t="s">
        <v>234</v>
      </c>
      <c r="E497" s="170">
        <v>10</v>
      </c>
      <c r="F497" s="171"/>
      <c r="G497" s="172">
        <f>ROUND(E497*F497,2)</f>
        <v>0</v>
      </c>
      <c r="H497" s="171"/>
      <c r="I497" s="172">
        <f>ROUND(E497*H497,2)</f>
        <v>0</v>
      </c>
      <c r="J497" s="171"/>
      <c r="K497" s="172">
        <f>ROUND(E497*J497,2)</f>
        <v>0</v>
      </c>
      <c r="L497" s="172">
        <v>21</v>
      </c>
      <c r="M497" s="172">
        <f>G497*(1+L497/100)</f>
        <v>0</v>
      </c>
      <c r="N497" s="172">
        <v>9.5500000000000002E-2</v>
      </c>
      <c r="O497" s="172">
        <f>ROUND(E497*N497,2)</f>
        <v>0.96</v>
      </c>
      <c r="P497" s="172">
        <v>0</v>
      </c>
      <c r="Q497" s="172">
        <f>ROUND(E497*P497,2)</f>
        <v>0</v>
      </c>
      <c r="R497" s="172"/>
      <c r="S497" s="172" t="s">
        <v>200</v>
      </c>
      <c r="T497" s="173" t="s">
        <v>133</v>
      </c>
      <c r="U497" s="159">
        <v>0</v>
      </c>
      <c r="V497" s="159">
        <f>ROUND(E497*U497,2)</f>
        <v>0</v>
      </c>
      <c r="W497" s="159"/>
      <c r="X497" s="150"/>
      <c r="Y497" s="150"/>
      <c r="Z497" s="150"/>
      <c r="AA497" s="150"/>
      <c r="AB497" s="150"/>
      <c r="AC497" s="150"/>
      <c r="AD497" s="150"/>
      <c r="AE497" s="150"/>
      <c r="AF497" s="150"/>
      <c r="AG497" s="150" t="s">
        <v>494</v>
      </c>
      <c r="AH497" s="150"/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1">
      <c r="A498" s="157"/>
      <c r="B498" s="158"/>
      <c r="C498" s="183" t="s">
        <v>973</v>
      </c>
      <c r="D498" s="181"/>
      <c r="E498" s="182">
        <v>1</v>
      </c>
      <c r="F498" s="159"/>
      <c r="G498" s="159"/>
      <c r="H498" s="159"/>
      <c r="I498" s="159"/>
      <c r="J498" s="159"/>
      <c r="K498" s="159"/>
      <c r="L498" s="159"/>
      <c r="M498" s="159"/>
      <c r="N498" s="159"/>
      <c r="O498" s="159"/>
      <c r="P498" s="159"/>
      <c r="Q498" s="159"/>
      <c r="R498" s="159"/>
      <c r="S498" s="159"/>
      <c r="T498" s="159"/>
      <c r="U498" s="159"/>
      <c r="V498" s="159"/>
      <c r="W498" s="159"/>
      <c r="X498" s="150"/>
      <c r="Y498" s="150"/>
      <c r="Z498" s="150"/>
      <c r="AA498" s="150"/>
      <c r="AB498" s="150"/>
      <c r="AC498" s="150"/>
      <c r="AD498" s="150"/>
      <c r="AE498" s="150"/>
      <c r="AF498" s="150"/>
      <c r="AG498" s="150" t="s">
        <v>256</v>
      </c>
      <c r="AH498" s="150">
        <v>0</v>
      </c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1">
      <c r="A499" s="157"/>
      <c r="B499" s="158"/>
      <c r="C499" s="183" t="s">
        <v>966</v>
      </c>
      <c r="D499" s="181"/>
      <c r="E499" s="182">
        <v>2</v>
      </c>
      <c r="F499" s="159"/>
      <c r="G499" s="159"/>
      <c r="H499" s="159"/>
      <c r="I499" s="159"/>
      <c r="J499" s="159"/>
      <c r="K499" s="159"/>
      <c r="L499" s="159"/>
      <c r="M499" s="159"/>
      <c r="N499" s="159"/>
      <c r="O499" s="159"/>
      <c r="P499" s="159"/>
      <c r="Q499" s="159"/>
      <c r="R499" s="159"/>
      <c r="S499" s="159"/>
      <c r="T499" s="159"/>
      <c r="U499" s="159"/>
      <c r="V499" s="159"/>
      <c r="W499" s="159"/>
      <c r="X499" s="150"/>
      <c r="Y499" s="150"/>
      <c r="Z499" s="150"/>
      <c r="AA499" s="150"/>
      <c r="AB499" s="150"/>
      <c r="AC499" s="150"/>
      <c r="AD499" s="150"/>
      <c r="AE499" s="150"/>
      <c r="AF499" s="150"/>
      <c r="AG499" s="150" t="s">
        <v>256</v>
      </c>
      <c r="AH499" s="150">
        <v>0</v>
      </c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>
      <c r="A500" s="157"/>
      <c r="B500" s="158"/>
      <c r="C500" s="183" t="s">
        <v>974</v>
      </c>
      <c r="D500" s="181"/>
      <c r="E500" s="182">
        <v>1</v>
      </c>
      <c r="F500" s="159"/>
      <c r="G500" s="159"/>
      <c r="H500" s="159"/>
      <c r="I500" s="159"/>
      <c r="J500" s="159"/>
      <c r="K500" s="159"/>
      <c r="L500" s="159"/>
      <c r="M500" s="159"/>
      <c r="N500" s="159"/>
      <c r="O500" s="159"/>
      <c r="P500" s="159"/>
      <c r="Q500" s="159"/>
      <c r="R500" s="159"/>
      <c r="S500" s="159"/>
      <c r="T500" s="159"/>
      <c r="U500" s="159"/>
      <c r="V500" s="159"/>
      <c r="W500" s="159"/>
      <c r="X500" s="150"/>
      <c r="Y500" s="150"/>
      <c r="Z500" s="150"/>
      <c r="AA500" s="150"/>
      <c r="AB500" s="150"/>
      <c r="AC500" s="150"/>
      <c r="AD500" s="150"/>
      <c r="AE500" s="150"/>
      <c r="AF500" s="150"/>
      <c r="AG500" s="150" t="s">
        <v>256</v>
      </c>
      <c r="AH500" s="150">
        <v>0</v>
      </c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outlineLevel="1">
      <c r="A501" s="157"/>
      <c r="B501" s="158"/>
      <c r="C501" s="183" t="s">
        <v>975</v>
      </c>
      <c r="D501" s="181"/>
      <c r="E501" s="182">
        <v>1</v>
      </c>
      <c r="F501" s="159"/>
      <c r="G501" s="159"/>
      <c r="H501" s="159"/>
      <c r="I501" s="159"/>
      <c r="J501" s="159"/>
      <c r="K501" s="159"/>
      <c r="L501" s="159"/>
      <c r="M501" s="159"/>
      <c r="N501" s="159"/>
      <c r="O501" s="159"/>
      <c r="P501" s="159"/>
      <c r="Q501" s="159"/>
      <c r="R501" s="159"/>
      <c r="S501" s="159"/>
      <c r="T501" s="159"/>
      <c r="U501" s="159"/>
      <c r="V501" s="159"/>
      <c r="W501" s="159"/>
      <c r="X501" s="150"/>
      <c r="Y501" s="150"/>
      <c r="Z501" s="150"/>
      <c r="AA501" s="150"/>
      <c r="AB501" s="150"/>
      <c r="AC501" s="150"/>
      <c r="AD501" s="150"/>
      <c r="AE501" s="150"/>
      <c r="AF501" s="150"/>
      <c r="AG501" s="150" t="s">
        <v>256</v>
      </c>
      <c r="AH501" s="150">
        <v>0</v>
      </c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outlineLevel="1">
      <c r="A502" s="157"/>
      <c r="B502" s="158"/>
      <c r="C502" s="183" t="s">
        <v>976</v>
      </c>
      <c r="D502" s="181"/>
      <c r="E502" s="182">
        <v>1</v>
      </c>
      <c r="F502" s="159"/>
      <c r="G502" s="159"/>
      <c r="H502" s="159"/>
      <c r="I502" s="159"/>
      <c r="J502" s="159"/>
      <c r="K502" s="159"/>
      <c r="L502" s="159"/>
      <c r="M502" s="159"/>
      <c r="N502" s="159"/>
      <c r="O502" s="159"/>
      <c r="P502" s="159"/>
      <c r="Q502" s="159"/>
      <c r="R502" s="159"/>
      <c r="S502" s="159"/>
      <c r="T502" s="159"/>
      <c r="U502" s="159"/>
      <c r="V502" s="159"/>
      <c r="W502" s="159"/>
      <c r="X502" s="150"/>
      <c r="Y502" s="150"/>
      <c r="Z502" s="150"/>
      <c r="AA502" s="150"/>
      <c r="AB502" s="150"/>
      <c r="AC502" s="150"/>
      <c r="AD502" s="150"/>
      <c r="AE502" s="150"/>
      <c r="AF502" s="150"/>
      <c r="AG502" s="150" t="s">
        <v>256</v>
      </c>
      <c r="AH502" s="150">
        <v>0</v>
      </c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outlineLevel="1">
      <c r="A503" s="157"/>
      <c r="B503" s="158"/>
      <c r="C503" s="183" t="s">
        <v>977</v>
      </c>
      <c r="D503" s="181"/>
      <c r="E503" s="182">
        <v>2</v>
      </c>
      <c r="F503" s="159"/>
      <c r="G503" s="159"/>
      <c r="H503" s="159"/>
      <c r="I503" s="159"/>
      <c r="J503" s="159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0"/>
      <c r="Y503" s="150"/>
      <c r="Z503" s="150"/>
      <c r="AA503" s="150"/>
      <c r="AB503" s="150"/>
      <c r="AC503" s="150"/>
      <c r="AD503" s="150"/>
      <c r="AE503" s="150"/>
      <c r="AF503" s="150"/>
      <c r="AG503" s="150" t="s">
        <v>256</v>
      </c>
      <c r="AH503" s="150">
        <v>0</v>
      </c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1">
      <c r="A504" s="157"/>
      <c r="B504" s="158"/>
      <c r="C504" s="183" t="s">
        <v>978</v>
      </c>
      <c r="D504" s="181"/>
      <c r="E504" s="182">
        <v>1</v>
      </c>
      <c r="F504" s="159"/>
      <c r="G504" s="159"/>
      <c r="H504" s="159"/>
      <c r="I504" s="159"/>
      <c r="J504" s="159"/>
      <c r="K504" s="159"/>
      <c r="L504" s="159"/>
      <c r="M504" s="159"/>
      <c r="N504" s="159"/>
      <c r="O504" s="159"/>
      <c r="P504" s="159"/>
      <c r="Q504" s="159"/>
      <c r="R504" s="159"/>
      <c r="S504" s="159"/>
      <c r="T504" s="159"/>
      <c r="U504" s="159"/>
      <c r="V504" s="159"/>
      <c r="W504" s="159"/>
      <c r="X504" s="150"/>
      <c r="Y504" s="150"/>
      <c r="Z504" s="150"/>
      <c r="AA504" s="150"/>
      <c r="AB504" s="150"/>
      <c r="AC504" s="150"/>
      <c r="AD504" s="150"/>
      <c r="AE504" s="150"/>
      <c r="AF504" s="150"/>
      <c r="AG504" s="150" t="s">
        <v>256</v>
      </c>
      <c r="AH504" s="150">
        <v>0</v>
      </c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outlineLevel="1">
      <c r="A505" s="157"/>
      <c r="B505" s="158"/>
      <c r="C505" s="183" t="s">
        <v>979</v>
      </c>
      <c r="D505" s="181"/>
      <c r="E505" s="182">
        <v>1</v>
      </c>
      <c r="F505" s="159"/>
      <c r="G505" s="159"/>
      <c r="H505" s="159"/>
      <c r="I505" s="159"/>
      <c r="J505" s="159"/>
      <c r="K505" s="159"/>
      <c r="L505" s="159"/>
      <c r="M505" s="159"/>
      <c r="N505" s="159"/>
      <c r="O505" s="159"/>
      <c r="P505" s="159"/>
      <c r="Q505" s="159"/>
      <c r="R505" s="159"/>
      <c r="S505" s="159"/>
      <c r="T505" s="159"/>
      <c r="U505" s="159"/>
      <c r="V505" s="159"/>
      <c r="W505" s="159"/>
      <c r="X505" s="150"/>
      <c r="Y505" s="150"/>
      <c r="Z505" s="150"/>
      <c r="AA505" s="150"/>
      <c r="AB505" s="150"/>
      <c r="AC505" s="150"/>
      <c r="AD505" s="150"/>
      <c r="AE505" s="150"/>
      <c r="AF505" s="150"/>
      <c r="AG505" s="150" t="s">
        <v>256</v>
      </c>
      <c r="AH505" s="150">
        <v>0</v>
      </c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50"/>
      <c r="BB505" s="150"/>
      <c r="BC505" s="150"/>
      <c r="BD505" s="150"/>
      <c r="BE505" s="150"/>
      <c r="BF505" s="150"/>
      <c r="BG505" s="150"/>
      <c r="BH505" s="150"/>
    </row>
    <row r="506" spans="1:60" outlineLevel="1">
      <c r="A506" s="157"/>
      <c r="B506" s="158"/>
      <c r="C506" s="234"/>
      <c r="D506" s="235"/>
      <c r="E506" s="235"/>
      <c r="F506" s="235"/>
      <c r="G506" s="235"/>
      <c r="H506" s="159"/>
      <c r="I506" s="159"/>
      <c r="J506" s="159"/>
      <c r="K506" s="159"/>
      <c r="L506" s="159"/>
      <c r="M506" s="159"/>
      <c r="N506" s="159"/>
      <c r="O506" s="159"/>
      <c r="P506" s="159"/>
      <c r="Q506" s="159"/>
      <c r="R506" s="159"/>
      <c r="S506" s="159"/>
      <c r="T506" s="159"/>
      <c r="U506" s="159"/>
      <c r="V506" s="159"/>
      <c r="W506" s="159"/>
      <c r="X506" s="150"/>
      <c r="Y506" s="150"/>
      <c r="Z506" s="150"/>
      <c r="AA506" s="150"/>
      <c r="AB506" s="150"/>
      <c r="AC506" s="150"/>
      <c r="AD506" s="150"/>
      <c r="AE506" s="150"/>
      <c r="AF506" s="150"/>
      <c r="AG506" s="150" t="s">
        <v>137</v>
      </c>
      <c r="AH506" s="150"/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outlineLevel="1">
      <c r="A507" s="167">
        <v>100</v>
      </c>
      <c r="B507" s="168" t="s">
        <v>1123</v>
      </c>
      <c r="C507" s="177" t="s">
        <v>1124</v>
      </c>
      <c r="D507" s="169" t="s">
        <v>234</v>
      </c>
      <c r="E507" s="170">
        <v>2</v>
      </c>
      <c r="F507" s="171"/>
      <c r="G507" s="172">
        <f>ROUND(E507*F507,2)</f>
        <v>0</v>
      </c>
      <c r="H507" s="171"/>
      <c r="I507" s="172">
        <f>ROUND(E507*H507,2)</f>
        <v>0</v>
      </c>
      <c r="J507" s="171"/>
      <c r="K507" s="172">
        <f>ROUND(E507*J507,2)</f>
        <v>0</v>
      </c>
      <c r="L507" s="172">
        <v>21</v>
      </c>
      <c r="M507" s="172">
        <f>G507*(1+L507/100)</f>
        <v>0</v>
      </c>
      <c r="N507" s="172">
        <v>0.16200000000000001</v>
      </c>
      <c r="O507" s="172">
        <f>ROUND(E507*N507,2)</f>
        <v>0.32</v>
      </c>
      <c r="P507" s="172">
        <v>0</v>
      </c>
      <c r="Q507" s="172">
        <f>ROUND(E507*P507,2)</f>
        <v>0</v>
      </c>
      <c r="R507" s="172"/>
      <c r="S507" s="172" t="s">
        <v>200</v>
      </c>
      <c r="T507" s="173" t="s">
        <v>493</v>
      </c>
      <c r="U507" s="159">
        <v>0</v>
      </c>
      <c r="V507" s="159">
        <f>ROUND(E507*U507,2)</f>
        <v>0</v>
      </c>
      <c r="W507" s="159"/>
      <c r="X507" s="150"/>
      <c r="Y507" s="150"/>
      <c r="Z507" s="150"/>
      <c r="AA507" s="150"/>
      <c r="AB507" s="150"/>
      <c r="AC507" s="150"/>
      <c r="AD507" s="150"/>
      <c r="AE507" s="150"/>
      <c r="AF507" s="150"/>
      <c r="AG507" s="150" t="s">
        <v>494</v>
      </c>
      <c r="AH507" s="150"/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50"/>
      <c r="BB507" s="150"/>
      <c r="BC507" s="150"/>
      <c r="BD507" s="150"/>
      <c r="BE507" s="150"/>
      <c r="BF507" s="150"/>
      <c r="BG507" s="150"/>
      <c r="BH507" s="150"/>
    </row>
    <row r="508" spans="1:60" outlineLevel="1">
      <c r="A508" s="157"/>
      <c r="B508" s="158"/>
      <c r="C508" s="183" t="s">
        <v>962</v>
      </c>
      <c r="D508" s="181"/>
      <c r="E508" s="182">
        <v>1</v>
      </c>
      <c r="F508" s="159"/>
      <c r="G508" s="159"/>
      <c r="H508" s="159"/>
      <c r="I508" s="159"/>
      <c r="J508" s="159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0"/>
      <c r="Y508" s="150"/>
      <c r="Z508" s="150"/>
      <c r="AA508" s="150"/>
      <c r="AB508" s="150"/>
      <c r="AC508" s="150"/>
      <c r="AD508" s="150"/>
      <c r="AE508" s="150"/>
      <c r="AF508" s="150"/>
      <c r="AG508" s="150" t="s">
        <v>256</v>
      </c>
      <c r="AH508" s="150">
        <v>0</v>
      </c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outlineLevel="1">
      <c r="A509" s="157"/>
      <c r="B509" s="158"/>
      <c r="C509" s="183" t="s">
        <v>963</v>
      </c>
      <c r="D509" s="181"/>
      <c r="E509" s="182">
        <v>1</v>
      </c>
      <c r="F509" s="159"/>
      <c r="G509" s="159"/>
      <c r="H509" s="159"/>
      <c r="I509" s="159"/>
      <c r="J509" s="159"/>
      <c r="K509" s="159"/>
      <c r="L509" s="159"/>
      <c r="M509" s="159"/>
      <c r="N509" s="159"/>
      <c r="O509" s="159"/>
      <c r="P509" s="159"/>
      <c r="Q509" s="159"/>
      <c r="R509" s="159"/>
      <c r="S509" s="159"/>
      <c r="T509" s="159"/>
      <c r="U509" s="159"/>
      <c r="V509" s="159"/>
      <c r="W509" s="159"/>
      <c r="X509" s="150"/>
      <c r="Y509" s="150"/>
      <c r="Z509" s="150"/>
      <c r="AA509" s="150"/>
      <c r="AB509" s="150"/>
      <c r="AC509" s="150"/>
      <c r="AD509" s="150"/>
      <c r="AE509" s="150"/>
      <c r="AF509" s="150"/>
      <c r="AG509" s="150" t="s">
        <v>256</v>
      </c>
      <c r="AH509" s="150">
        <v>0</v>
      </c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1">
      <c r="A510" s="157"/>
      <c r="B510" s="158"/>
      <c r="C510" s="234"/>
      <c r="D510" s="235"/>
      <c r="E510" s="235"/>
      <c r="F510" s="235"/>
      <c r="G510" s="235"/>
      <c r="H510" s="159"/>
      <c r="I510" s="159"/>
      <c r="J510" s="159"/>
      <c r="K510" s="159"/>
      <c r="L510" s="159"/>
      <c r="M510" s="159"/>
      <c r="N510" s="159"/>
      <c r="O510" s="159"/>
      <c r="P510" s="159"/>
      <c r="Q510" s="159"/>
      <c r="R510" s="159"/>
      <c r="S510" s="159"/>
      <c r="T510" s="159"/>
      <c r="U510" s="159"/>
      <c r="V510" s="159"/>
      <c r="W510" s="159"/>
      <c r="X510" s="150"/>
      <c r="Y510" s="150"/>
      <c r="Z510" s="150"/>
      <c r="AA510" s="150"/>
      <c r="AB510" s="150"/>
      <c r="AC510" s="150"/>
      <c r="AD510" s="150"/>
      <c r="AE510" s="150"/>
      <c r="AF510" s="150"/>
      <c r="AG510" s="150" t="s">
        <v>137</v>
      </c>
      <c r="AH510" s="150"/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ht="22.5" outlineLevel="1">
      <c r="A511" s="167">
        <v>101</v>
      </c>
      <c r="B511" s="168" t="s">
        <v>1125</v>
      </c>
      <c r="C511" s="177" t="s">
        <v>1126</v>
      </c>
      <c r="D511" s="169" t="s">
        <v>234</v>
      </c>
      <c r="E511" s="170">
        <v>1</v>
      </c>
      <c r="F511" s="171"/>
      <c r="G511" s="172">
        <f>ROUND(E511*F511,2)</f>
        <v>0</v>
      </c>
      <c r="H511" s="171"/>
      <c r="I511" s="172">
        <f>ROUND(E511*H511,2)</f>
        <v>0</v>
      </c>
      <c r="J511" s="171"/>
      <c r="K511" s="172">
        <f>ROUND(E511*J511,2)</f>
        <v>0</v>
      </c>
      <c r="L511" s="172">
        <v>21</v>
      </c>
      <c r="M511" s="172">
        <f>G511*(1+L511/100)</f>
        <v>0</v>
      </c>
      <c r="N511" s="172">
        <v>1.6500000000000001E-2</v>
      </c>
      <c r="O511" s="172">
        <f>ROUND(E511*N511,2)</f>
        <v>0.02</v>
      </c>
      <c r="P511" s="172">
        <v>0</v>
      </c>
      <c r="Q511" s="172">
        <f>ROUND(E511*P511,2)</f>
        <v>0</v>
      </c>
      <c r="R511" s="172" t="s">
        <v>492</v>
      </c>
      <c r="S511" s="172" t="s">
        <v>132</v>
      </c>
      <c r="T511" s="173" t="s">
        <v>493</v>
      </c>
      <c r="U511" s="159">
        <v>0</v>
      </c>
      <c r="V511" s="159">
        <f>ROUND(E511*U511,2)</f>
        <v>0</v>
      </c>
      <c r="W511" s="159"/>
      <c r="X511" s="150"/>
      <c r="Y511" s="150"/>
      <c r="Z511" s="150"/>
      <c r="AA511" s="150"/>
      <c r="AB511" s="150"/>
      <c r="AC511" s="150"/>
      <c r="AD511" s="150"/>
      <c r="AE511" s="150"/>
      <c r="AF511" s="150"/>
      <c r="AG511" s="150" t="s">
        <v>494</v>
      </c>
      <c r="AH511" s="150"/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outlineLevel="1">
      <c r="A512" s="157"/>
      <c r="B512" s="158"/>
      <c r="C512" s="183" t="s">
        <v>963</v>
      </c>
      <c r="D512" s="181"/>
      <c r="E512" s="182">
        <v>1</v>
      </c>
      <c r="F512" s="159"/>
      <c r="G512" s="159"/>
      <c r="H512" s="159"/>
      <c r="I512" s="159"/>
      <c r="J512" s="159"/>
      <c r="K512" s="159"/>
      <c r="L512" s="159"/>
      <c r="M512" s="159"/>
      <c r="N512" s="159"/>
      <c r="O512" s="159"/>
      <c r="P512" s="159"/>
      <c r="Q512" s="159"/>
      <c r="R512" s="159"/>
      <c r="S512" s="159"/>
      <c r="T512" s="159"/>
      <c r="U512" s="159"/>
      <c r="V512" s="159"/>
      <c r="W512" s="159"/>
      <c r="X512" s="150"/>
      <c r="Y512" s="150"/>
      <c r="Z512" s="150"/>
      <c r="AA512" s="150"/>
      <c r="AB512" s="150"/>
      <c r="AC512" s="150"/>
      <c r="AD512" s="150"/>
      <c r="AE512" s="150"/>
      <c r="AF512" s="150"/>
      <c r="AG512" s="150" t="s">
        <v>256</v>
      </c>
      <c r="AH512" s="150">
        <v>0</v>
      </c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outlineLevel="1">
      <c r="A513" s="157"/>
      <c r="B513" s="158"/>
      <c r="C513" s="234"/>
      <c r="D513" s="235"/>
      <c r="E513" s="235"/>
      <c r="F513" s="235"/>
      <c r="G513" s="235"/>
      <c r="H513" s="159"/>
      <c r="I513" s="159"/>
      <c r="J513" s="159"/>
      <c r="K513" s="159"/>
      <c r="L513" s="159"/>
      <c r="M513" s="159"/>
      <c r="N513" s="159"/>
      <c r="O513" s="159"/>
      <c r="P513" s="159"/>
      <c r="Q513" s="159"/>
      <c r="R513" s="159"/>
      <c r="S513" s="159"/>
      <c r="T513" s="159"/>
      <c r="U513" s="159"/>
      <c r="V513" s="159"/>
      <c r="W513" s="159"/>
      <c r="X513" s="150"/>
      <c r="Y513" s="150"/>
      <c r="Z513" s="150"/>
      <c r="AA513" s="150"/>
      <c r="AB513" s="150"/>
      <c r="AC513" s="150"/>
      <c r="AD513" s="150"/>
      <c r="AE513" s="150"/>
      <c r="AF513" s="150"/>
      <c r="AG513" s="150" t="s">
        <v>137</v>
      </c>
      <c r="AH513" s="150"/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50"/>
      <c r="BB513" s="150"/>
      <c r="BC513" s="150"/>
      <c r="BD513" s="150"/>
      <c r="BE513" s="150"/>
      <c r="BF513" s="150"/>
      <c r="BG513" s="150"/>
      <c r="BH513" s="150"/>
    </row>
    <row r="514" spans="1:60" ht="22.5" outlineLevel="1">
      <c r="A514" s="167">
        <v>102</v>
      </c>
      <c r="B514" s="168" t="s">
        <v>1127</v>
      </c>
      <c r="C514" s="177" t="s">
        <v>1128</v>
      </c>
      <c r="D514" s="169" t="s">
        <v>234</v>
      </c>
      <c r="E514" s="170">
        <v>1</v>
      </c>
      <c r="F514" s="171"/>
      <c r="G514" s="172">
        <f>ROUND(E514*F514,2)</f>
        <v>0</v>
      </c>
      <c r="H514" s="171"/>
      <c r="I514" s="172">
        <f>ROUND(E514*H514,2)</f>
        <v>0</v>
      </c>
      <c r="J514" s="171"/>
      <c r="K514" s="172">
        <f>ROUND(E514*J514,2)</f>
        <v>0</v>
      </c>
      <c r="L514" s="172">
        <v>21</v>
      </c>
      <c r="M514" s="172">
        <f>G514*(1+L514/100)</f>
        <v>0</v>
      </c>
      <c r="N514" s="172">
        <v>1.78E-2</v>
      </c>
      <c r="O514" s="172">
        <f>ROUND(E514*N514,2)</f>
        <v>0.02</v>
      </c>
      <c r="P514" s="172">
        <v>0</v>
      </c>
      <c r="Q514" s="172">
        <f>ROUND(E514*P514,2)</f>
        <v>0</v>
      </c>
      <c r="R514" s="172" t="s">
        <v>492</v>
      </c>
      <c r="S514" s="172" t="s">
        <v>132</v>
      </c>
      <c r="T514" s="173" t="s">
        <v>493</v>
      </c>
      <c r="U514" s="159">
        <v>0</v>
      </c>
      <c r="V514" s="159">
        <f>ROUND(E514*U514,2)</f>
        <v>0</v>
      </c>
      <c r="W514" s="159"/>
      <c r="X514" s="150"/>
      <c r="Y514" s="150"/>
      <c r="Z514" s="150"/>
      <c r="AA514" s="150"/>
      <c r="AB514" s="150"/>
      <c r="AC514" s="150"/>
      <c r="AD514" s="150"/>
      <c r="AE514" s="150"/>
      <c r="AF514" s="150"/>
      <c r="AG514" s="150" t="s">
        <v>494</v>
      </c>
      <c r="AH514" s="150"/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1">
      <c r="A515" s="157"/>
      <c r="B515" s="158"/>
      <c r="C515" s="183" t="s">
        <v>962</v>
      </c>
      <c r="D515" s="181"/>
      <c r="E515" s="182">
        <v>1</v>
      </c>
      <c r="F515" s="159"/>
      <c r="G515" s="159"/>
      <c r="H515" s="159"/>
      <c r="I515" s="159"/>
      <c r="J515" s="159"/>
      <c r="K515" s="159"/>
      <c r="L515" s="159"/>
      <c r="M515" s="159"/>
      <c r="N515" s="159"/>
      <c r="O515" s="159"/>
      <c r="P515" s="159"/>
      <c r="Q515" s="159"/>
      <c r="R515" s="159"/>
      <c r="S515" s="159"/>
      <c r="T515" s="159"/>
      <c r="U515" s="159"/>
      <c r="V515" s="159"/>
      <c r="W515" s="159"/>
      <c r="X515" s="150"/>
      <c r="Y515" s="150"/>
      <c r="Z515" s="150"/>
      <c r="AA515" s="150"/>
      <c r="AB515" s="150"/>
      <c r="AC515" s="150"/>
      <c r="AD515" s="150"/>
      <c r="AE515" s="150"/>
      <c r="AF515" s="150"/>
      <c r="AG515" s="150" t="s">
        <v>256</v>
      </c>
      <c r="AH515" s="150">
        <v>0</v>
      </c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1">
      <c r="A516" s="157"/>
      <c r="B516" s="158"/>
      <c r="C516" s="234"/>
      <c r="D516" s="235"/>
      <c r="E516" s="235"/>
      <c r="F516" s="235"/>
      <c r="G516" s="235"/>
      <c r="H516" s="159"/>
      <c r="I516" s="159"/>
      <c r="J516" s="159"/>
      <c r="K516" s="159"/>
      <c r="L516" s="159"/>
      <c r="M516" s="159"/>
      <c r="N516" s="159"/>
      <c r="O516" s="159"/>
      <c r="P516" s="159"/>
      <c r="Q516" s="159"/>
      <c r="R516" s="159"/>
      <c r="S516" s="159"/>
      <c r="T516" s="159"/>
      <c r="U516" s="159"/>
      <c r="V516" s="159"/>
      <c r="W516" s="159"/>
      <c r="X516" s="150"/>
      <c r="Y516" s="150"/>
      <c r="Z516" s="150"/>
      <c r="AA516" s="150"/>
      <c r="AB516" s="150"/>
      <c r="AC516" s="150"/>
      <c r="AD516" s="150"/>
      <c r="AE516" s="150"/>
      <c r="AF516" s="150"/>
      <c r="AG516" s="150" t="s">
        <v>137</v>
      </c>
      <c r="AH516" s="150"/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outlineLevel="1">
      <c r="A517" s="167">
        <v>103</v>
      </c>
      <c r="B517" s="168" t="s">
        <v>761</v>
      </c>
      <c r="C517" s="177" t="s">
        <v>762</v>
      </c>
      <c r="D517" s="169" t="s">
        <v>234</v>
      </c>
      <c r="E517" s="170">
        <v>5</v>
      </c>
      <c r="F517" s="171"/>
      <c r="G517" s="172">
        <f>ROUND(E517*F517,2)</f>
        <v>0</v>
      </c>
      <c r="H517" s="171"/>
      <c r="I517" s="172">
        <f>ROUND(E517*H517,2)</f>
        <v>0</v>
      </c>
      <c r="J517" s="171"/>
      <c r="K517" s="172">
        <f>ROUND(E517*J517,2)</f>
        <v>0</v>
      </c>
      <c r="L517" s="172">
        <v>21</v>
      </c>
      <c r="M517" s="172">
        <f>G517*(1+L517/100)</f>
        <v>0</v>
      </c>
      <c r="N517" s="172">
        <v>0.16200000000000001</v>
      </c>
      <c r="O517" s="172">
        <f>ROUND(E517*N517,2)</f>
        <v>0.81</v>
      </c>
      <c r="P517" s="172">
        <v>0</v>
      </c>
      <c r="Q517" s="172">
        <f>ROUND(E517*P517,2)</f>
        <v>0</v>
      </c>
      <c r="R517" s="172"/>
      <c r="S517" s="172" t="s">
        <v>200</v>
      </c>
      <c r="T517" s="173" t="s">
        <v>493</v>
      </c>
      <c r="U517" s="159">
        <v>0</v>
      </c>
      <c r="V517" s="159">
        <f>ROUND(E517*U517,2)</f>
        <v>0</v>
      </c>
      <c r="W517" s="159"/>
      <c r="X517" s="150"/>
      <c r="Y517" s="150"/>
      <c r="Z517" s="150"/>
      <c r="AA517" s="150"/>
      <c r="AB517" s="150"/>
      <c r="AC517" s="150"/>
      <c r="AD517" s="150"/>
      <c r="AE517" s="150"/>
      <c r="AF517" s="150"/>
      <c r="AG517" s="150" t="s">
        <v>494</v>
      </c>
      <c r="AH517" s="150"/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1">
      <c r="A518" s="157"/>
      <c r="B518" s="158"/>
      <c r="C518" s="183" t="s">
        <v>980</v>
      </c>
      <c r="D518" s="181"/>
      <c r="E518" s="182">
        <v>5</v>
      </c>
      <c r="F518" s="159"/>
      <c r="G518" s="159"/>
      <c r="H518" s="159"/>
      <c r="I518" s="159"/>
      <c r="J518" s="159"/>
      <c r="K518" s="159"/>
      <c r="L518" s="159"/>
      <c r="M518" s="159"/>
      <c r="N518" s="159"/>
      <c r="O518" s="159"/>
      <c r="P518" s="159"/>
      <c r="Q518" s="159"/>
      <c r="R518" s="159"/>
      <c r="S518" s="159"/>
      <c r="T518" s="159"/>
      <c r="U518" s="159"/>
      <c r="V518" s="159"/>
      <c r="W518" s="159"/>
      <c r="X518" s="150"/>
      <c r="Y518" s="150"/>
      <c r="Z518" s="150"/>
      <c r="AA518" s="150"/>
      <c r="AB518" s="150"/>
      <c r="AC518" s="150"/>
      <c r="AD518" s="150"/>
      <c r="AE518" s="150"/>
      <c r="AF518" s="150"/>
      <c r="AG518" s="150" t="s">
        <v>256</v>
      </c>
      <c r="AH518" s="150">
        <v>0</v>
      </c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1">
      <c r="A519" s="157"/>
      <c r="B519" s="158"/>
      <c r="C519" s="234"/>
      <c r="D519" s="235"/>
      <c r="E519" s="235"/>
      <c r="F519" s="235"/>
      <c r="G519" s="235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0"/>
      <c r="Y519" s="150"/>
      <c r="Z519" s="150"/>
      <c r="AA519" s="150"/>
      <c r="AB519" s="150"/>
      <c r="AC519" s="150"/>
      <c r="AD519" s="150"/>
      <c r="AE519" s="150"/>
      <c r="AF519" s="150"/>
      <c r="AG519" s="150" t="s">
        <v>137</v>
      </c>
      <c r="AH519" s="150"/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outlineLevel="1">
      <c r="A520" s="167">
        <v>104</v>
      </c>
      <c r="B520" s="168" t="s">
        <v>1129</v>
      </c>
      <c r="C520" s="177" t="s">
        <v>1130</v>
      </c>
      <c r="D520" s="169" t="s">
        <v>234</v>
      </c>
      <c r="E520" s="170">
        <v>2</v>
      </c>
      <c r="F520" s="171"/>
      <c r="G520" s="172">
        <f>ROUND(E520*F520,2)</f>
        <v>0</v>
      </c>
      <c r="H520" s="171"/>
      <c r="I520" s="172">
        <f>ROUND(E520*H520,2)</f>
        <v>0</v>
      </c>
      <c r="J520" s="171"/>
      <c r="K520" s="172">
        <f>ROUND(E520*J520,2)</f>
        <v>0</v>
      </c>
      <c r="L520" s="172">
        <v>21</v>
      </c>
      <c r="M520" s="172">
        <f>G520*(1+L520/100)</f>
        <v>0</v>
      </c>
      <c r="N520" s="172">
        <v>2.3999999999999998E-3</v>
      </c>
      <c r="O520" s="172">
        <f>ROUND(E520*N520,2)</f>
        <v>0</v>
      </c>
      <c r="P520" s="172">
        <v>0</v>
      </c>
      <c r="Q520" s="172">
        <f>ROUND(E520*P520,2)</f>
        <v>0</v>
      </c>
      <c r="R520" s="172" t="s">
        <v>492</v>
      </c>
      <c r="S520" s="172" t="s">
        <v>132</v>
      </c>
      <c r="T520" s="173" t="s">
        <v>493</v>
      </c>
      <c r="U520" s="159">
        <v>0</v>
      </c>
      <c r="V520" s="159">
        <f>ROUND(E520*U520,2)</f>
        <v>0</v>
      </c>
      <c r="W520" s="159"/>
      <c r="X520" s="150"/>
      <c r="Y520" s="150"/>
      <c r="Z520" s="150"/>
      <c r="AA520" s="150"/>
      <c r="AB520" s="150"/>
      <c r="AC520" s="150"/>
      <c r="AD520" s="150"/>
      <c r="AE520" s="150"/>
      <c r="AF520" s="150"/>
      <c r="AG520" s="150" t="s">
        <v>494</v>
      </c>
      <c r="AH520" s="150"/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outlineLevel="1">
      <c r="A521" s="157"/>
      <c r="B521" s="158"/>
      <c r="C521" s="183" t="s">
        <v>996</v>
      </c>
      <c r="D521" s="181"/>
      <c r="E521" s="182">
        <v>1</v>
      </c>
      <c r="F521" s="159"/>
      <c r="G521" s="159"/>
      <c r="H521" s="159"/>
      <c r="I521" s="159"/>
      <c r="J521" s="159"/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  <c r="W521" s="159"/>
      <c r="X521" s="150"/>
      <c r="Y521" s="150"/>
      <c r="Z521" s="150"/>
      <c r="AA521" s="150"/>
      <c r="AB521" s="150"/>
      <c r="AC521" s="150"/>
      <c r="AD521" s="150"/>
      <c r="AE521" s="150"/>
      <c r="AF521" s="150"/>
      <c r="AG521" s="150" t="s">
        <v>256</v>
      </c>
      <c r="AH521" s="150">
        <v>0</v>
      </c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1">
      <c r="A522" s="157"/>
      <c r="B522" s="158"/>
      <c r="C522" s="183" t="s">
        <v>963</v>
      </c>
      <c r="D522" s="181"/>
      <c r="E522" s="182">
        <v>1</v>
      </c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0"/>
      <c r="Y522" s="150"/>
      <c r="Z522" s="150"/>
      <c r="AA522" s="150"/>
      <c r="AB522" s="150"/>
      <c r="AC522" s="150"/>
      <c r="AD522" s="150"/>
      <c r="AE522" s="150"/>
      <c r="AF522" s="150"/>
      <c r="AG522" s="150" t="s">
        <v>256</v>
      </c>
      <c r="AH522" s="150">
        <v>0</v>
      </c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1">
      <c r="A523" s="157"/>
      <c r="B523" s="158"/>
      <c r="C523" s="234"/>
      <c r="D523" s="235"/>
      <c r="E523" s="235"/>
      <c r="F523" s="235"/>
      <c r="G523" s="235"/>
      <c r="H523" s="159"/>
      <c r="I523" s="159"/>
      <c r="J523" s="159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  <c r="W523" s="159"/>
      <c r="X523" s="150"/>
      <c r="Y523" s="150"/>
      <c r="Z523" s="150"/>
      <c r="AA523" s="150"/>
      <c r="AB523" s="150"/>
      <c r="AC523" s="150"/>
      <c r="AD523" s="150"/>
      <c r="AE523" s="150"/>
      <c r="AF523" s="150"/>
      <c r="AG523" s="150" t="s">
        <v>137</v>
      </c>
      <c r="AH523" s="150"/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outlineLevel="1">
      <c r="A524" s="167">
        <v>105</v>
      </c>
      <c r="B524" s="168" t="s">
        <v>1131</v>
      </c>
      <c r="C524" s="177" t="s">
        <v>1132</v>
      </c>
      <c r="D524" s="169" t="s">
        <v>234</v>
      </c>
      <c r="E524" s="170">
        <v>1</v>
      </c>
      <c r="F524" s="171"/>
      <c r="G524" s="172">
        <f>ROUND(E524*F524,2)</f>
        <v>0</v>
      </c>
      <c r="H524" s="171"/>
      <c r="I524" s="172">
        <f>ROUND(E524*H524,2)</f>
        <v>0</v>
      </c>
      <c r="J524" s="171"/>
      <c r="K524" s="172">
        <f>ROUND(E524*J524,2)</f>
        <v>0</v>
      </c>
      <c r="L524" s="172">
        <v>21</v>
      </c>
      <c r="M524" s="172">
        <f>G524*(1+L524/100)</f>
        <v>0</v>
      </c>
      <c r="N524" s="172">
        <v>2.3999999999999998E-3</v>
      </c>
      <c r="O524" s="172">
        <f>ROUND(E524*N524,2)</f>
        <v>0</v>
      </c>
      <c r="P524" s="172">
        <v>0</v>
      </c>
      <c r="Q524" s="172">
        <f>ROUND(E524*P524,2)</f>
        <v>0</v>
      </c>
      <c r="R524" s="172" t="s">
        <v>492</v>
      </c>
      <c r="S524" s="172" t="s">
        <v>132</v>
      </c>
      <c r="T524" s="173" t="s">
        <v>493</v>
      </c>
      <c r="U524" s="159">
        <v>0</v>
      </c>
      <c r="V524" s="159">
        <f>ROUND(E524*U524,2)</f>
        <v>0</v>
      </c>
      <c r="W524" s="159"/>
      <c r="X524" s="150"/>
      <c r="Y524" s="150"/>
      <c r="Z524" s="150"/>
      <c r="AA524" s="150"/>
      <c r="AB524" s="150"/>
      <c r="AC524" s="150"/>
      <c r="AD524" s="150"/>
      <c r="AE524" s="150"/>
      <c r="AF524" s="150"/>
      <c r="AG524" s="150" t="s">
        <v>494</v>
      </c>
      <c r="AH524" s="150"/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outlineLevel="1">
      <c r="A525" s="157"/>
      <c r="B525" s="158"/>
      <c r="C525" s="183" t="s">
        <v>997</v>
      </c>
      <c r="D525" s="181"/>
      <c r="E525" s="182">
        <v>1</v>
      </c>
      <c r="F525" s="159"/>
      <c r="G525" s="159"/>
      <c r="H525" s="159"/>
      <c r="I525" s="159"/>
      <c r="J525" s="159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0"/>
      <c r="Y525" s="150"/>
      <c r="Z525" s="150"/>
      <c r="AA525" s="150"/>
      <c r="AB525" s="150"/>
      <c r="AC525" s="150"/>
      <c r="AD525" s="150"/>
      <c r="AE525" s="150"/>
      <c r="AF525" s="150"/>
      <c r="AG525" s="150" t="s">
        <v>256</v>
      </c>
      <c r="AH525" s="150">
        <v>0</v>
      </c>
      <c r="AI525" s="150"/>
      <c r="AJ525" s="150"/>
      <c r="AK525" s="150"/>
      <c r="AL525" s="150"/>
      <c r="AM525" s="150"/>
      <c r="AN525" s="150"/>
      <c r="AO525" s="150"/>
      <c r="AP525" s="150"/>
      <c r="AQ525" s="150"/>
      <c r="AR525" s="150"/>
      <c r="AS525" s="150"/>
      <c r="AT525" s="150"/>
      <c r="AU525" s="150"/>
      <c r="AV525" s="150"/>
      <c r="AW525" s="150"/>
      <c r="AX525" s="150"/>
      <c r="AY525" s="150"/>
      <c r="AZ525" s="150"/>
      <c r="BA525" s="150"/>
      <c r="BB525" s="150"/>
      <c r="BC525" s="150"/>
      <c r="BD525" s="150"/>
      <c r="BE525" s="150"/>
      <c r="BF525" s="150"/>
      <c r="BG525" s="150"/>
      <c r="BH525" s="150"/>
    </row>
    <row r="526" spans="1:60" outlineLevel="1">
      <c r="A526" s="157"/>
      <c r="B526" s="158"/>
      <c r="C526" s="234"/>
      <c r="D526" s="235"/>
      <c r="E526" s="235"/>
      <c r="F526" s="235"/>
      <c r="G526" s="235"/>
      <c r="H526" s="159"/>
      <c r="I526" s="159"/>
      <c r="J526" s="159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  <c r="W526" s="159"/>
      <c r="X526" s="150"/>
      <c r="Y526" s="150"/>
      <c r="Z526" s="150"/>
      <c r="AA526" s="150"/>
      <c r="AB526" s="150"/>
      <c r="AC526" s="150"/>
      <c r="AD526" s="150"/>
      <c r="AE526" s="150"/>
      <c r="AF526" s="150"/>
      <c r="AG526" s="150" t="s">
        <v>137</v>
      </c>
      <c r="AH526" s="150"/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 outlineLevel="1">
      <c r="A527" s="167">
        <v>106</v>
      </c>
      <c r="B527" s="168" t="s">
        <v>1133</v>
      </c>
      <c r="C527" s="177" t="s">
        <v>1134</v>
      </c>
      <c r="D527" s="169" t="s">
        <v>234</v>
      </c>
      <c r="E527" s="170">
        <v>1</v>
      </c>
      <c r="F527" s="171"/>
      <c r="G527" s="172">
        <f>ROUND(E527*F527,2)</f>
        <v>0</v>
      </c>
      <c r="H527" s="171"/>
      <c r="I527" s="172">
        <f>ROUND(E527*H527,2)</f>
        <v>0</v>
      </c>
      <c r="J527" s="171"/>
      <c r="K527" s="172">
        <f>ROUND(E527*J527,2)</f>
        <v>0</v>
      </c>
      <c r="L527" s="172">
        <v>21</v>
      </c>
      <c r="M527" s="172">
        <f>G527*(1+L527/100)</f>
        <v>0</v>
      </c>
      <c r="N527" s="172">
        <v>3.7000000000000002E-3</v>
      </c>
      <c r="O527" s="172">
        <f>ROUND(E527*N527,2)</f>
        <v>0</v>
      </c>
      <c r="P527" s="172">
        <v>0</v>
      </c>
      <c r="Q527" s="172">
        <f>ROUND(E527*P527,2)</f>
        <v>0</v>
      </c>
      <c r="R527" s="172" t="s">
        <v>492</v>
      </c>
      <c r="S527" s="172" t="s">
        <v>132</v>
      </c>
      <c r="T527" s="173" t="s">
        <v>493</v>
      </c>
      <c r="U527" s="159">
        <v>0</v>
      </c>
      <c r="V527" s="159">
        <f>ROUND(E527*U527,2)</f>
        <v>0</v>
      </c>
      <c r="W527" s="159"/>
      <c r="X527" s="150"/>
      <c r="Y527" s="150"/>
      <c r="Z527" s="150"/>
      <c r="AA527" s="150"/>
      <c r="AB527" s="150"/>
      <c r="AC527" s="150"/>
      <c r="AD527" s="150"/>
      <c r="AE527" s="150"/>
      <c r="AF527" s="150"/>
      <c r="AG527" s="150" t="s">
        <v>494</v>
      </c>
      <c r="AH527" s="150"/>
      <c r="AI527" s="150"/>
      <c r="AJ527" s="150"/>
      <c r="AK527" s="150"/>
      <c r="AL527" s="150"/>
      <c r="AM527" s="150"/>
      <c r="AN527" s="150"/>
      <c r="AO527" s="150"/>
      <c r="AP527" s="150"/>
      <c r="AQ527" s="150"/>
      <c r="AR527" s="150"/>
      <c r="AS527" s="150"/>
      <c r="AT527" s="150"/>
      <c r="AU527" s="150"/>
      <c r="AV527" s="150"/>
      <c r="AW527" s="150"/>
      <c r="AX527" s="150"/>
      <c r="AY527" s="150"/>
      <c r="AZ527" s="150"/>
      <c r="BA527" s="150"/>
      <c r="BB527" s="150"/>
      <c r="BC527" s="150"/>
      <c r="BD527" s="150"/>
      <c r="BE527" s="150"/>
      <c r="BF527" s="150"/>
      <c r="BG527" s="150"/>
      <c r="BH527" s="150"/>
    </row>
    <row r="528" spans="1:60" outlineLevel="1">
      <c r="A528" s="157"/>
      <c r="B528" s="158"/>
      <c r="C528" s="183" t="s">
        <v>962</v>
      </c>
      <c r="D528" s="181"/>
      <c r="E528" s="182">
        <v>1</v>
      </c>
      <c r="F528" s="159"/>
      <c r="G528" s="159"/>
      <c r="H528" s="159"/>
      <c r="I528" s="159"/>
      <c r="J528" s="159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0"/>
      <c r="Y528" s="150"/>
      <c r="Z528" s="150"/>
      <c r="AA528" s="150"/>
      <c r="AB528" s="150"/>
      <c r="AC528" s="150"/>
      <c r="AD528" s="150"/>
      <c r="AE528" s="150"/>
      <c r="AF528" s="150"/>
      <c r="AG528" s="150" t="s">
        <v>256</v>
      </c>
      <c r="AH528" s="150">
        <v>0</v>
      </c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outlineLevel="1">
      <c r="A529" s="157"/>
      <c r="B529" s="158"/>
      <c r="C529" s="234"/>
      <c r="D529" s="235"/>
      <c r="E529" s="235"/>
      <c r="F529" s="235"/>
      <c r="G529" s="235"/>
      <c r="H529" s="159"/>
      <c r="I529" s="159"/>
      <c r="J529" s="159"/>
      <c r="K529" s="159"/>
      <c r="L529" s="159"/>
      <c r="M529" s="159"/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0"/>
      <c r="Y529" s="150"/>
      <c r="Z529" s="150"/>
      <c r="AA529" s="150"/>
      <c r="AB529" s="150"/>
      <c r="AC529" s="150"/>
      <c r="AD529" s="150"/>
      <c r="AE529" s="150"/>
      <c r="AF529" s="150"/>
      <c r="AG529" s="150" t="s">
        <v>137</v>
      </c>
      <c r="AH529" s="150"/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outlineLevel="1">
      <c r="A530" s="167">
        <v>107</v>
      </c>
      <c r="B530" s="168" t="s">
        <v>1135</v>
      </c>
      <c r="C530" s="177" t="s">
        <v>1134</v>
      </c>
      <c r="D530" s="169" t="s">
        <v>234</v>
      </c>
      <c r="E530" s="170">
        <v>1</v>
      </c>
      <c r="F530" s="171"/>
      <c r="G530" s="172">
        <f>ROUND(E530*F530,2)</f>
        <v>0</v>
      </c>
      <c r="H530" s="171"/>
      <c r="I530" s="172">
        <f>ROUND(E530*H530,2)</f>
        <v>0</v>
      </c>
      <c r="J530" s="171"/>
      <c r="K530" s="172">
        <f>ROUND(E530*J530,2)</f>
        <v>0</v>
      </c>
      <c r="L530" s="172">
        <v>21</v>
      </c>
      <c r="M530" s="172">
        <f>G530*(1+L530/100)</f>
        <v>0</v>
      </c>
      <c r="N530" s="172">
        <v>4.4000000000000003E-3</v>
      </c>
      <c r="O530" s="172">
        <f>ROUND(E530*N530,2)</f>
        <v>0</v>
      </c>
      <c r="P530" s="172">
        <v>0</v>
      </c>
      <c r="Q530" s="172">
        <f>ROUND(E530*P530,2)</f>
        <v>0</v>
      </c>
      <c r="R530" s="172" t="s">
        <v>492</v>
      </c>
      <c r="S530" s="172" t="s">
        <v>132</v>
      </c>
      <c r="T530" s="173" t="s">
        <v>493</v>
      </c>
      <c r="U530" s="159">
        <v>0</v>
      </c>
      <c r="V530" s="159">
        <f>ROUND(E530*U530,2)</f>
        <v>0</v>
      </c>
      <c r="W530" s="159"/>
      <c r="X530" s="150"/>
      <c r="Y530" s="150"/>
      <c r="Z530" s="150"/>
      <c r="AA530" s="150"/>
      <c r="AB530" s="150"/>
      <c r="AC530" s="150"/>
      <c r="AD530" s="150"/>
      <c r="AE530" s="150"/>
      <c r="AF530" s="150"/>
      <c r="AG530" s="150" t="s">
        <v>494</v>
      </c>
      <c r="AH530" s="150"/>
      <c r="AI530" s="150"/>
      <c r="AJ530" s="150"/>
      <c r="AK530" s="150"/>
      <c r="AL530" s="150"/>
      <c r="AM530" s="150"/>
      <c r="AN530" s="150"/>
      <c r="AO530" s="150"/>
      <c r="AP530" s="150"/>
      <c r="AQ530" s="150"/>
      <c r="AR530" s="150"/>
      <c r="AS530" s="150"/>
      <c r="AT530" s="150"/>
      <c r="AU530" s="150"/>
      <c r="AV530" s="150"/>
      <c r="AW530" s="150"/>
      <c r="AX530" s="150"/>
      <c r="AY530" s="150"/>
      <c r="AZ530" s="150"/>
      <c r="BA530" s="150"/>
      <c r="BB530" s="150"/>
      <c r="BC530" s="150"/>
      <c r="BD530" s="150"/>
      <c r="BE530" s="150"/>
      <c r="BF530" s="150"/>
      <c r="BG530" s="150"/>
      <c r="BH530" s="150"/>
    </row>
    <row r="531" spans="1:60" outlineLevel="1">
      <c r="A531" s="157"/>
      <c r="B531" s="158"/>
      <c r="C531" s="183" t="s">
        <v>962</v>
      </c>
      <c r="D531" s="181"/>
      <c r="E531" s="182">
        <v>1</v>
      </c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59"/>
      <c r="Q531" s="159"/>
      <c r="R531" s="159"/>
      <c r="S531" s="159"/>
      <c r="T531" s="159"/>
      <c r="U531" s="159"/>
      <c r="V531" s="159"/>
      <c r="W531" s="159"/>
      <c r="X531" s="150"/>
      <c r="Y531" s="150"/>
      <c r="Z531" s="150"/>
      <c r="AA531" s="150"/>
      <c r="AB531" s="150"/>
      <c r="AC531" s="150"/>
      <c r="AD531" s="150"/>
      <c r="AE531" s="150"/>
      <c r="AF531" s="150"/>
      <c r="AG531" s="150" t="s">
        <v>256</v>
      </c>
      <c r="AH531" s="150">
        <v>0</v>
      </c>
      <c r="AI531" s="150"/>
      <c r="AJ531" s="150"/>
      <c r="AK531" s="150"/>
      <c r="AL531" s="150"/>
      <c r="AM531" s="150"/>
      <c r="AN531" s="150"/>
      <c r="AO531" s="150"/>
      <c r="AP531" s="150"/>
      <c r="AQ531" s="150"/>
      <c r="AR531" s="150"/>
      <c r="AS531" s="150"/>
      <c r="AT531" s="150"/>
      <c r="AU531" s="150"/>
      <c r="AV531" s="150"/>
      <c r="AW531" s="150"/>
      <c r="AX531" s="150"/>
      <c r="AY531" s="150"/>
      <c r="AZ531" s="150"/>
      <c r="BA531" s="150"/>
      <c r="BB531" s="150"/>
      <c r="BC531" s="150"/>
      <c r="BD531" s="150"/>
      <c r="BE531" s="150"/>
      <c r="BF531" s="150"/>
      <c r="BG531" s="150"/>
      <c r="BH531" s="150"/>
    </row>
    <row r="532" spans="1:60" outlineLevel="1">
      <c r="A532" s="157"/>
      <c r="B532" s="158"/>
      <c r="C532" s="234"/>
      <c r="D532" s="235"/>
      <c r="E532" s="235"/>
      <c r="F532" s="235"/>
      <c r="G532" s="235"/>
      <c r="H532" s="159"/>
      <c r="I532" s="159"/>
      <c r="J532" s="159"/>
      <c r="K532" s="159"/>
      <c r="L532" s="159"/>
      <c r="M532" s="159"/>
      <c r="N532" s="159"/>
      <c r="O532" s="159"/>
      <c r="P532" s="159"/>
      <c r="Q532" s="159"/>
      <c r="R532" s="159"/>
      <c r="S532" s="159"/>
      <c r="T532" s="159"/>
      <c r="U532" s="159"/>
      <c r="V532" s="159"/>
      <c r="W532" s="159"/>
      <c r="X532" s="150"/>
      <c r="Y532" s="150"/>
      <c r="Z532" s="150"/>
      <c r="AA532" s="150"/>
      <c r="AB532" s="150"/>
      <c r="AC532" s="150"/>
      <c r="AD532" s="150"/>
      <c r="AE532" s="150"/>
      <c r="AF532" s="150"/>
      <c r="AG532" s="150" t="s">
        <v>137</v>
      </c>
      <c r="AH532" s="150"/>
      <c r="AI532" s="150"/>
      <c r="AJ532" s="150"/>
      <c r="AK532" s="150"/>
      <c r="AL532" s="150"/>
      <c r="AM532" s="150"/>
      <c r="AN532" s="150"/>
      <c r="AO532" s="150"/>
      <c r="AP532" s="150"/>
      <c r="AQ532" s="150"/>
      <c r="AR532" s="150"/>
      <c r="AS532" s="150"/>
      <c r="AT532" s="150"/>
      <c r="AU532" s="150"/>
      <c r="AV532" s="150"/>
      <c r="AW532" s="150"/>
      <c r="AX532" s="150"/>
      <c r="AY532" s="150"/>
      <c r="AZ532" s="150"/>
      <c r="BA532" s="150"/>
      <c r="BB532" s="150"/>
      <c r="BC532" s="150"/>
      <c r="BD532" s="150"/>
      <c r="BE532" s="150"/>
      <c r="BF532" s="150"/>
      <c r="BG532" s="150"/>
      <c r="BH532" s="150"/>
    </row>
    <row r="533" spans="1:60" ht="22.5" outlineLevel="1">
      <c r="A533" s="167">
        <v>108</v>
      </c>
      <c r="B533" s="168" t="s">
        <v>1136</v>
      </c>
      <c r="C533" s="177" t="s">
        <v>1137</v>
      </c>
      <c r="D533" s="169" t="s">
        <v>234</v>
      </c>
      <c r="E533" s="170">
        <v>10</v>
      </c>
      <c r="F533" s="171"/>
      <c r="G533" s="172">
        <f>ROUND(E533*F533,2)</f>
        <v>0</v>
      </c>
      <c r="H533" s="171"/>
      <c r="I533" s="172">
        <f>ROUND(E533*H533,2)</f>
        <v>0</v>
      </c>
      <c r="J533" s="171"/>
      <c r="K533" s="172">
        <f>ROUND(E533*J533,2)</f>
        <v>0</v>
      </c>
      <c r="L533" s="172">
        <v>21</v>
      </c>
      <c r="M533" s="172">
        <f>G533*(1+L533/100)</f>
        <v>0</v>
      </c>
      <c r="N533" s="172">
        <v>2.9499999999999998E-2</v>
      </c>
      <c r="O533" s="172">
        <f>ROUND(E533*N533,2)</f>
        <v>0.3</v>
      </c>
      <c r="P533" s="172">
        <v>0</v>
      </c>
      <c r="Q533" s="172">
        <f>ROUND(E533*P533,2)</f>
        <v>0</v>
      </c>
      <c r="R533" s="172" t="s">
        <v>492</v>
      </c>
      <c r="S533" s="172" t="s">
        <v>132</v>
      </c>
      <c r="T533" s="173" t="s">
        <v>225</v>
      </c>
      <c r="U533" s="159">
        <v>0</v>
      </c>
      <c r="V533" s="159">
        <f>ROUND(E533*U533,2)</f>
        <v>0</v>
      </c>
      <c r="W533" s="159"/>
      <c r="X533" s="150"/>
      <c r="Y533" s="150"/>
      <c r="Z533" s="150"/>
      <c r="AA533" s="150"/>
      <c r="AB533" s="150"/>
      <c r="AC533" s="150"/>
      <c r="AD533" s="150"/>
      <c r="AE533" s="150"/>
      <c r="AF533" s="150"/>
      <c r="AG533" s="150" t="s">
        <v>494</v>
      </c>
      <c r="AH533" s="150"/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outlineLevel="1">
      <c r="A534" s="157"/>
      <c r="B534" s="158"/>
      <c r="C534" s="232" t="s">
        <v>1116</v>
      </c>
      <c r="D534" s="233"/>
      <c r="E534" s="233"/>
      <c r="F534" s="233"/>
      <c r="G534" s="233"/>
      <c r="H534" s="159"/>
      <c r="I534" s="159"/>
      <c r="J534" s="159"/>
      <c r="K534" s="159"/>
      <c r="L534" s="159"/>
      <c r="M534" s="159"/>
      <c r="N534" s="159"/>
      <c r="O534" s="159"/>
      <c r="P534" s="159"/>
      <c r="Q534" s="159"/>
      <c r="R534" s="159"/>
      <c r="S534" s="159"/>
      <c r="T534" s="159"/>
      <c r="U534" s="159"/>
      <c r="V534" s="159"/>
      <c r="W534" s="159"/>
      <c r="X534" s="150"/>
      <c r="Y534" s="150"/>
      <c r="Z534" s="150"/>
      <c r="AA534" s="150"/>
      <c r="AB534" s="150"/>
      <c r="AC534" s="150"/>
      <c r="AD534" s="150"/>
      <c r="AE534" s="150"/>
      <c r="AF534" s="150"/>
      <c r="AG534" s="150" t="s">
        <v>135</v>
      </c>
      <c r="AH534" s="150"/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50"/>
      <c r="BB534" s="150"/>
      <c r="BC534" s="150"/>
      <c r="BD534" s="150"/>
      <c r="BE534" s="150"/>
      <c r="BF534" s="150"/>
      <c r="BG534" s="150"/>
      <c r="BH534" s="150"/>
    </row>
    <row r="535" spans="1:60" outlineLevel="1">
      <c r="A535" s="157"/>
      <c r="B535" s="158"/>
      <c r="C535" s="183" t="s">
        <v>1013</v>
      </c>
      <c r="D535" s="181"/>
      <c r="E535" s="182">
        <v>10</v>
      </c>
      <c r="F535" s="159"/>
      <c r="G535" s="159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0"/>
      <c r="Y535" s="150"/>
      <c r="Z535" s="150"/>
      <c r="AA535" s="150"/>
      <c r="AB535" s="150"/>
      <c r="AC535" s="150"/>
      <c r="AD535" s="150"/>
      <c r="AE535" s="150"/>
      <c r="AF535" s="150"/>
      <c r="AG535" s="150" t="s">
        <v>256</v>
      </c>
      <c r="AH535" s="150">
        <v>0</v>
      </c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50"/>
      <c r="BB535" s="150"/>
      <c r="BC535" s="150"/>
      <c r="BD535" s="150"/>
      <c r="BE535" s="150"/>
      <c r="BF535" s="150"/>
      <c r="BG535" s="150"/>
      <c r="BH535" s="150"/>
    </row>
    <row r="536" spans="1:60" outlineLevel="1">
      <c r="A536" s="157"/>
      <c r="B536" s="158"/>
      <c r="C536" s="234"/>
      <c r="D536" s="235"/>
      <c r="E536" s="235"/>
      <c r="F536" s="235"/>
      <c r="G536" s="235"/>
      <c r="H536" s="159"/>
      <c r="I536" s="159"/>
      <c r="J536" s="159"/>
      <c r="K536" s="159"/>
      <c r="L536" s="159"/>
      <c r="M536" s="159"/>
      <c r="N536" s="159"/>
      <c r="O536" s="159"/>
      <c r="P536" s="159"/>
      <c r="Q536" s="159"/>
      <c r="R536" s="159"/>
      <c r="S536" s="159"/>
      <c r="T536" s="159"/>
      <c r="U536" s="159"/>
      <c r="V536" s="159"/>
      <c r="W536" s="159"/>
      <c r="X536" s="150"/>
      <c r="Y536" s="150"/>
      <c r="Z536" s="150"/>
      <c r="AA536" s="150"/>
      <c r="AB536" s="150"/>
      <c r="AC536" s="150"/>
      <c r="AD536" s="150"/>
      <c r="AE536" s="150"/>
      <c r="AF536" s="150"/>
      <c r="AG536" s="150" t="s">
        <v>137</v>
      </c>
      <c r="AH536" s="150"/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outlineLevel="1">
      <c r="A537" s="167">
        <v>109</v>
      </c>
      <c r="B537" s="168" t="s">
        <v>1138</v>
      </c>
      <c r="C537" s="177" t="s">
        <v>1139</v>
      </c>
      <c r="D537" s="169" t="s">
        <v>234</v>
      </c>
      <c r="E537" s="170">
        <v>5</v>
      </c>
      <c r="F537" s="171"/>
      <c r="G537" s="172">
        <f>ROUND(E537*F537,2)</f>
        <v>0</v>
      </c>
      <c r="H537" s="171"/>
      <c r="I537" s="172">
        <f>ROUND(E537*H537,2)</f>
        <v>0</v>
      </c>
      <c r="J537" s="171"/>
      <c r="K537" s="172">
        <f>ROUND(E537*J537,2)</f>
        <v>0</v>
      </c>
      <c r="L537" s="172">
        <v>21</v>
      </c>
      <c r="M537" s="172">
        <f>G537*(1+L537/100)</f>
        <v>0</v>
      </c>
      <c r="N537" s="172">
        <v>1.4300000000000001E-3</v>
      </c>
      <c r="O537" s="172">
        <f>ROUND(E537*N537,2)</f>
        <v>0.01</v>
      </c>
      <c r="P537" s="172">
        <v>0</v>
      </c>
      <c r="Q537" s="172">
        <f>ROUND(E537*P537,2)</f>
        <v>0</v>
      </c>
      <c r="R537" s="172"/>
      <c r="S537" s="172" t="s">
        <v>200</v>
      </c>
      <c r="T537" s="173" t="s">
        <v>493</v>
      </c>
      <c r="U537" s="159">
        <v>0.4</v>
      </c>
      <c r="V537" s="159">
        <f>ROUND(E537*U537,2)</f>
        <v>2</v>
      </c>
      <c r="W537" s="159"/>
      <c r="X537" s="150"/>
      <c r="Y537" s="150"/>
      <c r="Z537" s="150"/>
      <c r="AA537" s="150"/>
      <c r="AB537" s="150"/>
      <c r="AC537" s="150"/>
      <c r="AD537" s="150"/>
      <c r="AE537" s="150"/>
      <c r="AF537" s="150"/>
      <c r="AG537" s="150" t="s">
        <v>494</v>
      </c>
      <c r="AH537" s="150"/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outlineLevel="1">
      <c r="A538" s="157"/>
      <c r="B538" s="158"/>
      <c r="C538" s="183" t="s">
        <v>980</v>
      </c>
      <c r="D538" s="181"/>
      <c r="E538" s="182">
        <v>5</v>
      </c>
      <c r="F538" s="159"/>
      <c r="G538" s="159"/>
      <c r="H538" s="159"/>
      <c r="I538" s="159"/>
      <c r="J538" s="159"/>
      <c r="K538" s="159"/>
      <c r="L538" s="159"/>
      <c r="M538" s="159"/>
      <c r="N538" s="159"/>
      <c r="O538" s="159"/>
      <c r="P538" s="159"/>
      <c r="Q538" s="159"/>
      <c r="R538" s="159"/>
      <c r="S538" s="159"/>
      <c r="T538" s="159"/>
      <c r="U538" s="159"/>
      <c r="V538" s="159"/>
      <c r="W538" s="159"/>
      <c r="X538" s="150"/>
      <c r="Y538" s="150"/>
      <c r="Z538" s="150"/>
      <c r="AA538" s="150"/>
      <c r="AB538" s="150"/>
      <c r="AC538" s="150"/>
      <c r="AD538" s="150"/>
      <c r="AE538" s="150"/>
      <c r="AF538" s="150"/>
      <c r="AG538" s="150" t="s">
        <v>256</v>
      </c>
      <c r="AH538" s="150">
        <v>0</v>
      </c>
      <c r="AI538" s="150"/>
      <c r="AJ538" s="150"/>
      <c r="AK538" s="150"/>
      <c r="AL538" s="150"/>
      <c r="AM538" s="150"/>
      <c r="AN538" s="150"/>
      <c r="AO538" s="150"/>
      <c r="AP538" s="150"/>
      <c r="AQ538" s="150"/>
      <c r="AR538" s="150"/>
      <c r="AS538" s="150"/>
      <c r="AT538" s="150"/>
      <c r="AU538" s="150"/>
      <c r="AV538" s="150"/>
      <c r="AW538" s="150"/>
      <c r="AX538" s="150"/>
      <c r="AY538" s="150"/>
      <c r="AZ538" s="150"/>
      <c r="BA538" s="150"/>
      <c r="BB538" s="150"/>
      <c r="BC538" s="150"/>
      <c r="BD538" s="150"/>
      <c r="BE538" s="150"/>
      <c r="BF538" s="150"/>
      <c r="BG538" s="150"/>
      <c r="BH538" s="150"/>
    </row>
    <row r="539" spans="1:60" outlineLevel="1">
      <c r="A539" s="157"/>
      <c r="B539" s="158"/>
      <c r="C539" s="234"/>
      <c r="D539" s="235"/>
      <c r="E539" s="235"/>
      <c r="F539" s="235"/>
      <c r="G539" s="235"/>
      <c r="H539" s="159"/>
      <c r="I539" s="159"/>
      <c r="J539" s="159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0"/>
      <c r="Y539" s="150"/>
      <c r="Z539" s="150"/>
      <c r="AA539" s="150"/>
      <c r="AB539" s="150"/>
      <c r="AC539" s="150"/>
      <c r="AD539" s="150"/>
      <c r="AE539" s="150"/>
      <c r="AF539" s="150"/>
      <c r="AG539" s="150" t="s">
        <v>137</v>
      </c>
      <c r="AH539" s="150"/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>
      <c r="A540" s="161" t="s">
        <v>127</v>
      </c>
      <c r="B540" s="162" t="s">
        <v>80</v>
      </c>
      <c r="C540" s="176" t="s">
        <v>81</v>
      </c>
      <c r="D540" s="163"/>
      <c r="E540" s="164"/>
      <c r="F540" s="165"/>
      <c r="G540" s="165">
        <f>SUMIF(AG541:AG549,"&lt;&gt;NOR",G541:G549)</f>
        <v>0</v>
      </c>
      <c r="H540" s="165"/>
      <c r="I540" s="165">
        <f>SUM(I541:I549)</f>
        <v>0</v>
      </c>
      <c r="J540" s="165"/>
      <c r="K540" s="165">
        <f>SUM(K541:K549)</f>
        <v>0</v>
      </c>
      <c r="L540" s="165"/>
      <c r="M540" s="165">
        <f>SUM(M541:M549)</f>
        <v>0</v>
      </c>
      <c r="N540" s="165"/>
      <c r="O540" s="165">
        <f>SUM(O541:O549)</f>
        <v>0.2</v>
      </c>
      <c r="P540" s="165"/>
      <c r="Q540" s="165">
        <f>SUM(Q541:Q549)</f>
        <v>0</v>
      </c>
      <c r="R540" s="165"/>
      <c r="S540" s="165"/>
      <c r="T540" s="166"/>
      <c r="U540" s="160"/>
      <c r="V540" s="160">
        <f>SUM(V541:V549)</f>
        <v>37.33</v>
      </c>
      <c r="W540" s="160"/>
      <c r="AG540" t="s">
        <v>128</v>
      </c>
    </row>
    <row r="541" spans="1:60" outlineLevel="1">
      <c r="A541" s="167">
        <v>110</v>
      </c>
      <c r="B541" s="168" t="s">
        <v>1140</v>
      </c>
      <c r="C541" s="177" t="s">
        <v>1141</v>
      </c>
      <c r="D541" s="169" t="s">
        <v>253</v>
      </c>
      <c r="E541" s="170">
        <v>215.4</v>
      </c>
      <c r="F541" s="171"/>
      <c r="G541" s="172">
        <f>ROUND(E541*F541,2)</f>
        <v>0</v>
      </c>
      <c r="H541" s="171"/>
      <c r="I541" s="172">
        <f>ROUND(E541*H541,2)</f>
        <v>0</v>
      </c>
      <c r="J541" s="171"/>
      <c r="K541" s="172">
        <f>ROUND(E541*J541,2)</f>
        <v>0</v>
      </c>
      <c r="L541" s="172">
        <v>21</v>
      </c>
      <c r="M541" s="172">
        <f>G541*(1+L541/100)</f>
        <v>0</v>
      </c>
      <c r="N541" s="172">
        <v>9.5E-4</v>
      </c>
      <c r="O541" s="172">
        <f>ROUND(E541*N541,2)</f>
        <v>0.2</v>
      </c>
      <c r="P541" s="172">
        <v>0</v>
      </c>
      <c r="Q541" s="172">
        <f>ROUND(E541*P541,2)</f>
        <v>0</v>
      </c>
      <c r="R541" s="172" t="s">
        <v>1142</v>
      </c>
      <c r="S541" s="172" t="s">
        <v>132</v>
      </c>
      <c r="T541" s="173" t="s">
        <v>493</v>
      </c>
      <c r="U541" s="159">
        <v>0.1</v>
      </c>
      <c r="V541" s="159">
        <f>ROUND(E541*U541,2)</f>
        <v>21.54</v>
      </c>
      <c r="W541" s="159"/>
      <c r="X541" s="150"/>
      <c r="Y541" s="150"/>
      <c r="Z541" s="150"/>
      <c r="AA541" s="150"/>
      <c r="AB541" s="150"/>
      <c r="AC541" s="150"/>
      <c r="AD541" s="150"/>
      <c r="AE541" s="150"/>
      <c r="AF541" s="150"/>
      <c r="AG541" s="150" t="s">
        <v>226</v>
      </c>
      <c r="AH541" s="150"/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outlineLevel="1">
      <c r="A542" s="157"/>
      <c r="B542" s="158"/>
      <c r="C542" s="183" t="s">
        <v>1143</v>
      </c>
      <c r="D542" s="181"/>
      <c r="E542" s="182">
        <v>39.6</v>
      </c>
      <c r="F542" s="159"/>
      <c r="G542" s="159"/>
      <c r="H542" s="159"/>
      <c r="I542" s="159"/>
      <c r="J542" s="159"/>
      <c r="K542" s="159"/>
      <c r="L542" s="159"/>
      <c r="M542" s="159"/>
      <c r="N542" s="159"/>
      <c r="O542" s="159"/>
      <c r="P542" s="159"/>
      <c r="Q542" s="159"/>
      <c r="R542" s="159"/>
      <c r="S542" s="159"/>
      <c r="T542" s="159"/>
      <c r="U542" s="159"/>
      <c r="V542" s="159"/>
      <c r="W542" s="159"/>
      <c r="X542" s="150"/>
      <c r="Y542" s="150"/>
      <c r="Z542" s="150"/>
      <c r="AA542" s="150"/>
      <c r="AB542" s="150"/>
      <c r="AC542" s="150"/>
      <c r="AD542" s="150"/>
      <c r="AE542" s="150"/>
      <c r="AF542" s="150"/>
      <c r="AG542" s="150" t="s">
        <v>256</v>
      </c>
      <c r="AH542" s="150">
        <v>0</v>
      </c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1">
      <c r="A543" s="157"/>
      <c r="B543" s="158"/>
      <c r="C543" s="183" t="s">
        <v>1144</v>
      </c>
      <c r="D543" s="181"/>
      <c r="E543" s="182">
        <v>43.2</v>
      </c>
      <c r="F543" s="159"/>
      <c r="G543" s="159"/>
      <c r="H543" s="159"/>
      <c r="I543" s="159"/>
      <c r="J543" s="159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0"/>
      <c r="Y543" s="150"/>
      <c r="Z543" s="150"/>
      <c r="AA543" s="150"/>
      <c r="AB543" s="150"/>
      <c r="AC543" s="150"/>
      <c r="AD543" s="150"/>
      <c r="AE543" s="150"/>
      <c r="AF543" s="150"/>
      <c r="AG543" s="150" t="s">
        <v>256</v>
      </c>
      <c r="AH543" s="150">
        <v>0</v>
      </c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outlineLevel="1">
      <c r="A544" s="157"/>
      <c r="B544" s="158"/>
      <c r="C544" s="183" t="s">
        <v>1145</v>
      </c>
      <c r="D544" s="181"/>
      <c r="E544" s="182">
        <v>84</v>
      </c>
      <c r="F544" s="159"/>
      <c r="G544" s="159"/>
      <c r="H544" s="159"/>
      <c r="I544" s="159"/>
      <c r="J544" s="159"/>
      <c r="K544" s="159"/>
      <c r="L544" s="159"/>
      <c r="M544" s="159"/>
      <c r="N544" s="159"/>
      <c r="O544" s="159"/>
      <c r="P544" s="159"/>
      <c r="Q544" s="159"/>
      <c r="R544" s="159"/>
      <c r="S544" s="159"/>
      <c r="T544" s="159"/>
      <c r="U544" s="159"/>
      <c r="V544" s="159"/>
      <c r="W544" s="159"/>
      <c r="X544" s="150"/>
      <c r="Y544" s="150"/>
      <c r="Z544" s="150"/>
      <c r="AA544" s="150"/>
      <c r="AB544" s="150"/>
      <c r="AC544" s="150"/>
      <c r="AD544" s="150"/>
      <c r="AE544" s="150"/>
      <c r="AF544" s="150"/>
      <c r="AG544" s="150" t="s">
        <v>256</v>
      </c>
      <c r="AH544" s="150">
        <v>0</v>
      </c>
      <c r="AI544" s="150"/>
      <c r="AJ544" s="150"/>
      <c r="AK544" s="150"/>
      <c r="AL544" s="150"/>
      <c r="AM544" s="150"/>
      <c r="AN544" s="150"/>
      <c r="AO544" s="150"/>
      <c r="AP544" s="150"/>
      <c r="AQ544" s="150"/>
      <c r="AR544" s="150"/>
      <c r="AS544" s="150"/>
      <c r="AT544" s="150"/>
      <c r="AU544" s="150"/>
      <c r="AV544" s="150"/>
      <c r="AW544" s="150"/>
      <c r="AX544" s="150"/>
      <c r="AY544" s="150"/>
      <c r="AZ544" s="150"/>
      <c r="BA544" s="150"/>
      <c r="BB544" s="150"/>
      <c r="BC544" s="150"/>
      <c r="BD544" s="150"/>
      <c r="BE544" s="150"/>
      <c r="BF544" s="150"/>
      <c r="BG544" s="150"/>
      <c r="BH544" s="150"/>
    </row>
    <row r="545" spans="1:60" outlineLevel="1">
      <c r="A545" s="157"/>
      <c r="B545" s="158"/>
      <c r="C545" s="183" t="s">
        <v>1146</v>
      </c>
      <c r="D545" s="181"/>
      <c r="E545" s="182">
        <v>21.2</v>
      </c>
      <c r="F545" s="159"/>
      <c r="G545" s="159"/>
      <c r="H545" s="159"/>
      <c r="I545" s="159"/>
      <c r="J545" s="159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  <c r="W545" s="159"/>
      <c r="X545" s="150"/>
      <c r="Y545" s="150"/>
      <c r="Z545" s="150"/>
      <c r="AA545" s="150"/>
      <c r="AB545" s="150"/>
      <c r="AC545" s="150"/>
      <c r="AD545" s="150"/>
      <c r="AE545" s="150"/>
      <c r="AF545" s="150"/>
      <c r="AG545" s="150" t="s">
        <v>256</v>
      </c>
      <c r="AH545" s="150">
        <v>0</v>
      </c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outlineLevel="1">
      <c r="A546" s="157"/>
      <c r="B546" s="158"/>
      <c r="C546" s="183" t="s">
        <v>1147</v>
      </c>
      <c r="D546" s="181"/>
      <c r="E546" s="182">
        <v>27.4</v>
      </c>
      <c r="F546" s="159"/>
      <c r="G546" s="159"/>
      <c r="H546" s="159"/>
      <c r="I546" s="159"/>
      <c r="J546" s="159"/>
      <c r="K546" s="159"/>
      <c r="L546" s="159"/>
      <c r="M546" s="159"/>
      <c r="N546" s="159"/>
      <c r="O546" s="159"/>
      <c r="P546" s="159"/>
      <c r="Q546" s="159"/>
      <c r="R546" s="159"/>
      <c r="S546" s="159"/>
      <c r="T546" s="159"/>
      <c r="U546" s="159"/>
      <c r="V546" s="159"/>
      <c r="W546" s="159"/>
      <c r="X546" s="150"/>
      <c r="Y546" s="150"/>
      <c r="Z546" s="150"/>
      <c r="AA546" s="150"/>
      <c r="AB546" s="150"/>
      <c r="AC546" s="150"/>
      <c r="AD546" s="150"/>
      <c r="AE546" s="150"/>
      <c r="AF546" s="150"/>
      <c r="AG546" s="150" t="s">
        <v>256</v>
      </c>
      <c r="AH546" s="150">
        <v>0</v>
      </c>
      <c r="AI546" s="150"/>
      <c r="AJ546" s="150"/>
      <c r="AK546" s="150"/>
      <c r="AL546" s="150"/>
      <c r="AM546" s="150"/>
      <c r="AN546" s="150"/>
      <c r="AO546" s="150"/>
      <c r="AP546" s="150"/>
      <c r="AQ546" s="150"/>
      <c r="AR546" s="150"/>
      <c r="AS546" s="150"/>
      <c r="AT546" s="150"/>
      <c r="AU546" s="150"/>
      <c r="AV546" s="150"/>
      <c r="AW546" s="150"/>
      <c r="AX546" s="150"/>
      <c r="AY546" s="150"/>
      <c r="AZ546" s="150"/>
      <c r="BA546" s="150"/>
      <c r="BB546" s="150"/>
      <c r="BC546" s="150"/>
      <c r="BD546" s="150"/>
      <c r="BE546" s="150"/>
      <c r="BF546" s="150"/>
      <c r="BG546" s="150"/>
      <c r="BH546" s="150"/>
    </row>
    <row r="547" spans="1:60" outlineLevel="1">
      <c r="A547" s="157"/>
      <c r="B547" s="158"/>
      <c r="C547" s="234"/>
      <c r="D547" s="235"/>
      <c r="E547" s="235"/>
      <c r="F547" s="235"/>
      <c r="G547" s="235"/>
      <c r="H547" s="159"/>
      <c r="I547" s="159"/>
      <c r="J547" s="159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0"/>
      <c r="Y547" s="150"/>
      <c r="Z547" s="150"/>
      <c r="AA547" s="150"/>
      <c r="AB547" s="150"/>
      <c r="AC547" s="150"/>
      <c r="AD547" s="150"/>
      <c r="AE547" s="150"/>
      <c r="AF547" s="150"/>
      <c r="AG547" s="150" t="s">
        <v>137</v>
      </c>
      <c r="AH547" s="150"/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outlineLevel="1">
      <c r="A548" s="167">
        <v>111</v>
      </c>
      <c r="B548" s="168" t="s">
        <v>1148</v>
      </c>
      <c r="C548" s="177" t="s">
        <v>1149</v>
      </c>
      <c r="D548" s="169" t="s">
        <v>793</v>
      </c>
      <c r="E548" s="170">
        <v>10</v>
      </c>
      <c r="F548" s="171"/>
      <c r="G548" s="172">
        <f>ROUND(E548*F548,2)</f>
        <v>0</v>
      </c>
      <c r="H548" s="171"/>
      <c r="I548" s="172">
        <f>ROUND(E548*H548,2)</f>
        <v>0</v>
      </c>
      <c r="J548" s="171"/>
      <c r="K548" s="172">
        <f>ROUND(E548*J548,2)</f>
        <v>0</v>
      </c>
      <c r="L548" s="172">
        <v>21</v>
      </c>
      <c r="M548" s="172">
        <f>G548*(1+L548/100)</f>
        <v>0</v>
      </c>
      <c r="N548" s="172">
        <v>0</v>
      </c>
      <c r="O548" s="172">
        <f>ROUND(E548*N548,2)</f>
        <v>0</v>
      </c>
      <c r="P548" s="172">
        <v>0</v>
      </c>
      <c r="Q548" s="172">
        <f>ROUND(E548*P548,2)</f>
        <v>0</v>
      </c>
      <c r="R548" s="172"/>
      <c r="S548" s="172" t="s">
        <v>200</v>
      </c>
      <c r="T548" s="173" t="s">
        <v>133</v>
      </c>
      <c r="U548" s="159">
        <v>1.579</v>
      </c>
      <c r="V548" s="159">
        <f>ROUND(E548*U548,2)</f>
        <v>15.79</v>
      </c>
      <c r="W548" s="159"/>
      <c r="X548" s="150"/>
      <c r="Y548" s="150"/>
      <c r="Z548" s="150"/>
      <c r="AA548" s="150"/>
      <c r="AB548" s="150"/>
      <c r="AC548" s="150"/>
      <c r="AD548" s="150"/>
      <c r="AE548" s="150"/>
      <c r="AF548" s="150"/>
      <c r="AG548" s="150" t="s">
        <v>226</v>
      </c>
      <c r="AH548" s="150"/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1">
      <c r="A549" s="157"/>
      <c r="B549" s="158"/>
      <c r="C549" s="236"/>
      <c r="D549" s="237"/>
      <c r="E549" s="237"/>
      <c r="F549" s="237"/>
      <c r="G549" s="237"/>
      <c r="H549" s="159"/>
      <c r="I549" s="159"/>
      <c r="J549" s="159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0"/>
      <c r="Y549" s="150"/>
      <c r="Z549" s="150"/>
      <c r="AA549" s="150"/>
      <c r="AB549" s="150"/>
      <c r="AC549" s="150"/>
      <c r="AD549" s="150"/>
      <c r="AE549" s="150"/>
      <c r="AF549" s="150"/>
      <c r="AG549" s="150" t="s">
        <v>137</v>
      </c>
      <c r="AH549" s="150"/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>
      <c r="A550" s="161" t="s">
        <v>127</v>
      </c>
      <c r="B550" s="162" t="s">
        <v>82</v>
      </c>
      <c r="C550" s="176" t="s">
        <v>83</v>
      </c>
      <c r="D550" s="163"/>
      <c r="E550" s="164"/>
      <c r="F550" s="165"/>
      <c r="G550" s="165">
        <f>SUMIF(AG551:AG559,"&lt;&gt;NOR",G551:G559)</f>
        <v>0</v>
      </c>
      <c r="H550" s="165"/>
      <c r="I550" s="165">
        <f>SUM(I551:I559)</f>
        <v>0</v>
      </c>
      <c r="J550" s="165"/>
      <c r="K550" s="165">
        <f>SUM(K551:K559)</f>
        <v>0</v>
      </c>
      <c r="L550" s="165"/>
      <c r="M550" s="165">
        <f>SUM(M551:M559)</f>
        <v>0</v>
      </c>
      <c r="N550" s="165"/>
      <c r="O550" s="165">
        <f>SUM(O551:O559)</f>
        <v>1.35</v>
      </c>
      <c r="P550" s="165"/>
      <c r="Q550" s="165">
        <f>SUM(Q551:Q559)</f>
        <v>7.18</v>
      </c>
      <c r="R550" s="165"/>
      <c r="S550" s="165"/>
      <c r="T550" s="166"/>
      <c r="U550" s="160"/>
      <c r="V550" s="160">
        <f>SUM(V551:V559)</f>
        <v>76.069999999999993</v>
      </c>
      <c r="W550" s="160"/>
      <c r="AG550" t="s">
        <v>128</v>
      </c>
    </row>
    <row r="551" spans="1:60" outlineLevel="1">
      <c r="A551" s="167">
        <v>112</v>
      </c>
      <c r="B551" s="168" t="s">
        <v>1150</v>
      </c>
      <c r="C551" s="177" t="s">
        <v>1151</v>
      </c>
      <c r="D551" s="169" t="s">
        <v>266</v>
      </c>
      <c r="E551" s="170">
        <v>2.9782500000000001</v>
      </c>
      <c r="F551" s="171"/>
      <c r="G551" s="172">
        <f>ROUND(E551*F551,2)</f>
        <v>0</v>
      </c>
      <c r="H551" s="171"/>
      <c r="I551" s="172">
        <f>ROUND(E551*H551,2)</f>
        <v>0</v>
      </c>
      <c r="J551" s="171"/>
      <c r="K551" s="172">
        <f>ROUND(E551*J551,2)</f>
        <v>0</v>
      </c>
      <c r="L551" s="172">
        <v>21</v>
      </c>
      <c r="M551" s="172">
        <f>G551*(1+L551/100)</f>
        <v>0</v>
      </c>
      <c r="N551" s="172">
        <v>1.82E-3</v>
      </c>
      <c r="O551" s="172">
        <f>ROUND(E551*N551,2)</f>
        <v>0.01</v>
      </c>
      <c r="P551" s="172">
        <v>2.2000000000000002</v>
      </c>
      <c r="Q551" s="172">
        <f>ROUND(E551*P551,2)</f>
        <v>6.55</v>
      </c>
      <c r="R551" s="172" t="s">
        <v>825</v>
      </c>
      <c r="S551" s="172" t="s">
        <v>132</v>
      </c>
      <c r="T551" s="173" t="s">
        <v>493</v>
      </c>
      <c r="U551" s="159">
        <v>24.446000000000002</v>
      </c>
      <c r="V551" s="159">
        <f>ROUND(E551*U551,2)</f>
        <v>72.81</v>
      </c>
      <c r="W551" s="159"/>
      <c r="X551" s="150"/>
      <c r="Y551" s="150"/>
      <c r="Z551" s="150"/>
      <c r="AA551" s="150"/>
      <c r="AB551" s="150"/>
      <c r="AC551" s="150"/>
      <c r="AD551" s="150"/>
      <c r="AE551" s="150"/>
      <c r="AF551" s="150"/>
      <c r="AG551" s="150" t="s">
        <v>226</v>
      </c>
      <c r="AH551" s="150"/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1">
      <c r="A552" s="157"/>
      <c r="B552" s="158"/>
      <c r="C552" s="247" t="s">
        <v>1152</v>
      </c>
      <c r="D552" s="248"/>
      <c r="E552" s="248"/>
      <c r="F552" s="248"/>
      <c r="G552" s="248"/>
      <c r="H552" s="159"/>
      <c r="I552" s="159"/>
      <c r="J552" s="159"/>
      <c r="K552" s="159"/>
      <c r="L552" s="159"/>
      <c r="M552" s="159"/>
      <c r="N552" s="159"/>
      <c r="O552" s="159"/>
      <c r="P552" s="159"/>
      <c r="Q552" s="159"/>
      <c r="R552" s="159"/>
      <c r="S552" s="159"/>
      <c r="T552" s="159"/>
      <c r="U552" s="159"/>
      <c r="V552" s="159"/>
      <c r="W552" s="159"/>
      <c r="X552" s="150"/>
      <c r="Y552" s="150"/>
      <c r="Z552" s="150"/>
      <c r="AA552" s="150"/>
      <c r="AB552" s="150"/>
      <c r="AC552" s="150"/>
      <c r="AD552" s="150"/>
      <c r="AE552" s="150"/>
      <c r="AF552" s="150"/>
      <c r="AG552" s="150" t="s">
        <v>228</v>
      </c>
      <c r="AH552" s="150"/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outlineLevel="1">
      <c r="A553" s="157"/>
      <c r="B553" s="158"/>
      <c r="C553" s="183" t="s">
        <v>1153</v>
      </c>
      <c r="D553" s="181"/>
      <c r="E553" s="182">
        <v>2.43675</v>
      </c>
      <c r="F553" s="159"/>
      <c r="G553" s="159"/>
      <c r="H553" s="159"/>
      <c r="I553" s="159"/>
      <c r="J553" s="159"/>
      <c r="K553" s="159"/>
      <c r="L553" s="159"/>
      <c r="M553" s="159"/>
      <c r="N553" s="159"/>
      <c r="O553" s="159"/>
      <c r="P553" s="159"/>
      <c r="Q553" s="159"/>
      <c r="R553" s="159"/>
      <c r="S553" s="159"/>
      <c r="T553" s="159"/>
      <c r="U553" s="159"/>
      <c r="V553" s="159"/>
      <c r="W553" s="159"/>
      <c r="X553" s="150"/>
      <c r="Y553" s="150"/>
      <c r="Z553" s="150"/>
      <c r="AA553" s="150"/>
      <c r="AB553" s="150"/>
      <c r="AC553" s="150"/>
      <c r="AD553" s="150"/>
      <c r="AE553" s="150"/>
      <c r="AF553" s="150"/>
      <c r="AG553" s="150" t="s">
        <v>256</v>
      </c>
      <c r="AH553" s="150">
        <v>0</v>
      </c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outlineLevel="1">
      <c r="A554" s="157"/>
      <c r="B554" s="158"/>
      <c r="C554" s="183" t="s">
        <v>1154</v>
      </c>
      <c r="D554" s="181"/>
      <c r="E554" s="182">
        <v>0.54149999999999998</v>
      </c>
      <c r="F554" s="159"/>
      <c r="G554" s="159"/>
      <c r="H554" s="159"/>
      <c r="I554" s="159"/>
      <c r="J554" s="159"/>
      <c r="K554" s="159"/>
      <c r="L554" s="159"/>
      <c r="M554" s="159"/>
      <c r="N554" s="159"/>
      <c r="O554" s="159"/>
      <c r="P554" s="159"/>
      <c r="Q554" s="159"/>
      <c r="R554" s="159"/>
      <c r="S554" s="159"/>
      <c r="T554" s="159"/>
      <c r="U554" s="159"/>
      <c r="V554" s="159"/>
      <c r="W554" s="159"/>
      <c r="X554" s="150"/>
      <c r="Y554" s="150"/>
      <c r="Z554" s="150"/>
      <c r="AA554" s="150"/>
      <c r="AB554" s="150"/>
      <c r="AC554" s="150"/>
      <c r="AD554" s="150"/>
      <c r="AE554" s="150"/>
      <c r="AF554" s="150"/>
      <c r="AG554" s="150" t="s">
        <v>256</v>
      </c>
      <c r="AH554" s="150">
        <v>0</v>
      </c>
      <c r="AI554" s="150"/>
      <c r="AJ554" s="150"/>
      <c r="AK554" s="150"/>
      <c r="AL554" s="150"/>
      <c r="AM554" s="150"/>
      <c r="AN554" s="150"/>
      <c r="AO554" s="150"/>
      <c r="AP554" s="150"/>
      <c r="AQ554" s="150"/>
      <c r="AR554" s="150"/>
      <c r="AS554" s="150"/>
      <c r="AT554" s="150"/>
      <c r="AU554" s="150"/>
      <c r="AV554" s="150"/>
      <c r="AW554" s="150"/>
      <c r="AX554" s="150"/>
      <c r="AY554" s="150"/>
      <c r="AZ554" s="150"/>
      <c r="BA554" s="150"/>
      <c r="BB554" s="150"/>
      <c r="BC554" s="150"/>
      <c r="BD554" s="150"/>
      <c r="BE554" s="150"/>
      <c r="BF554" s="150"/>
      <c r="BG554" s="150"/>
      <c r="BH554" s="150"/>
    </row>
    <row r="555" spans="1:60" outlineLevel="1">
      <c r="A555" s="157"/>
      <c r="B555" s="158"/>
      <c r="C555" s="234"/>
      <c r="D555" s="235"/>
      <c r="E555" s="235"/>
      <c r="F555" s="235"/>
      <c r="G555" s="235"/>
      <c r="H555" s="159"/>
      <c r="I555" s="159"/>
      <c r="J555" s="159"/>
      <c r="K555" s="159"/>
      <c r="L555" s="159"/>
      <c r="M555" s="159"/>
      <c r="N555" s="159"/>
      <c r="O555" s="159"/>
      <c r="P555" s="159"/>
      <c r="Q555" s="159"/>
      <c r="R555" s="159"/>
      <c r="S555" s="159"/>
      <c r="T555" s="159"/>
      <c r="U555" s="159"/>
      <c r="V555" s="159"/>
      <c r="W555" s="159"/>
      <c r="X555" s="150"/>
      <c r="Y555" s="150"/>
      <c r="Z555" s="150"/>
      <c r="AA555" s="150"/>
      <c r="AB555" s="150"/>
      <c r="AC555" s="150"/>
      <c r="AD555" s="150"/>
      <c r="AE555" s="150"/>
      <c r="AF555" s="150"/>
      <c r="AG555" s="150" t="s">
        <v>137</v>
      </c>
      <c r="AH555" s="150"/>
      <c r="AI555" s="150"/>
      <c r="AJ555" s="150"/>
      <c r="AK555" s="150"/>
      <c r="AL555" s="150"/>
      <c r="AM555" s="150"/>
      <c r="AN555" s="150"/>
      <c r="AO555" s="150"/>
      <c r="AP555" s="150"/>
      <c r="AQ555" s="150"/>
      <c r="AR555" s="150"/>
      <c r="AS555" s="150"/>
      <c r="AT555" s="150"/>
      <c r="AU555" s="150"/>
      <c r="AV555" s="150"/>
      <c r="AW555" s="150"/>
      <c r="AX555" s="150"/>
      <c r="AY555" s="150"/>
      <c r="AZ555" s="150"/>
      <c r="BA555" s="150"/>
      <c r="BB555" s="150"/>
      <c r="BC555" s="150"/>
      <c r="BD555" s="150"/>
      <c r="BE555" s="150"/>
      <c r="BF555" s="150"/>
      <c r="BG555" s="150"/>
      <c r="BH555" s="150"/>
    </row>
    <row r="556" spans="1:60" outlineLevel="1">
      <c r="A556" s="167">
        <v>113</v>
      </c>
      <c r="B556" s="168" t="s">
        <v>1155</v>
      </c>
      <c r="C556" s="177" t="s">
        <v>1156</v>
      </c>
      <c r="D556" s="169" t="s">
        <v>793</v>
      </c>
      <c r="E556" s="170">
        <v>11</v>
      </c>
      <c r="F556" s="171"/>
      <c r="G556" s="172">
        <f>ROUND(E556*F556,2)</f>
        <v>0</v>
      </c>
      <c r="H556" s="171"/>
      <c r="I556" s="172">
        <f>ROUND(E556*H556,2)</f>
        <v>0</v>
      </c>
      <c r="J556" s="171"/>
      <c r="K556" s="172">
        <f>ROUND(E556*J556,2)</f>
        <v>0</v>
      </c>
      <c r="L556" s="172">
        <v>21</v>
      </c>
      <c r="M556" s="172">
        <f>G556*(1+L556/100)</f>
        <v>0</v>
      </c>
      <c r="N556" s="172">
        <v>3.5000000000000003E-2</v>
      </c>
      <c r="O556" s="172">
        <f>ROUND(E556*N556,2)</f>
        <v>0.39</v>
      </c>
      <c r="P556" s="172">
        <v>0</v>
      </c>
      <c r="Q556" s="172">
        <f>ROUND(E556*P556,2)</f>
        <v>0</v>
      </c>
      <c r="R556" s="172"/>
      <c r="S556" s="172" t="s">
        <v>200</v>
      </c>
      <c r="T556" s="173" t="s">
        <v>133</v>
      </c>
      <c r="U556" s="159">
        <v>0.155</v>
      </c>
      <c r="V556" s="159">
        <f>ROUND(E556*U556,2)</f>
        <v>1.71</v>
      </c>
      <c r="W556" s="159"/>
      <c r="X556" s="150"/>
      <c r="Y556" s="150"/>
      <c r="Z556" s="150"/>
      <c r="AA556" s="150"/>
      <c r="AB556" s="150"/>
      <c r="AC556" s="150"/>
      <c r="AD556" s="150"/>
      <c r="AE556" s="150"/>
      <c r="AF556" s="150"/>
      <c r="AG556" s="150" t="s">
        <v>226</v>
      </c>
      <c r="AH556" s="150"/>
      <c r="AI556" s="150"/>
      <c r="AJ556" s="150"/>
      <c r="AK556" s="150"/>
      <c r="AL556" s="150"/>
      <c r="AM556" s="150"/>
      <c r="AN556" s="150"/>
      <c r="AO556" s="150"/>
      <c r="AP556" s="150"/>
      <c r="AQ556" s="150"/>
      <c r="AR556" s="150"/>
      <c r="AS556" s="150"/>
      <c r="AT556" s="150"/>
      <c r="AU556" s="150"/>
      <c r="AV556" s="150"/>
      <c r="AW556" s="150"/>
      <c r="AX556" s="150"/>
      <c r="AY556" s="150"/>
      <c r="AZ556" s="150"/>
      <c r="BA556" s="150"/>
      <c r="BB556" s="150"/>
      <c r="BC556" s="150"/>
      <c r="BD556" s="150"/>
      <c r="BE556" s="150"/>
      <c r="BF556" s="150"/>
      <c r="BG556" s="150"/>
      <c r="BH556" s="150"/>
    </row>
    <row r="557" spans="1:60" outlineLevel="1">
      <c r="A557" s="157"/>
      <c r="B557" s="158"/>
      <c r="C557" s="236"/>
      <c r="D557" s="237"/>
      <c r="E557" s="237"/>
      <c r="F557" s="237"/>
      <c r="G557" s="237"/>
      <c r="H557" s="159"/>
      <c r="I557" s="159"/>
      <c r="J557" s="159"/>
      <c r="K557" s="159"/>
      <c r="L557" s="159"/>
      <c r="M557" s="159"/>
      <c r="N557" s="159"/>
      <c r="O557" s="159"/>
      <c r="P557" s="159"/>
      <c r="Q557" s="159"/>
      <c r="R557" s="159"/>
      <c r="S557" s="159"/>
      <c r="T557" s="159"/>
      <c r="U557" s="159"/>
      <c r="V557" s="159"/>
      <c r="W557" s="159"/>
      <c r="X557" s="150"/>
      <c r="Y557" s="150"/>
      <c r="Z557" s="150"/>
      <c r="AA557" s="150"/>
      <c r="AB557" s="150"/>
      <c r="AC557" s="150"/>
      <c r="AD557" s="150"/>
      <c r="AE557" s="150"/>
      <c r="AF557" s="150"/>
      <c r="AG557" s="150" t="s">
        <v>137</v>
      </c>
      <c r="AH557" s="150"/>
      <c r="AI557" s="150"/>
      <c r="AJ557" s="150"/>
      <c r="AK557" s="150"/>
      <c r="AL557" s="150"/>
      <c r="AM557" s="150"/>
      <c r="AN557" s="150"/>
      <c r="AO557" s="150"/>
      <c r="AP557" s="150"/>
      <c r="AQ557" s="150"/>
      <c r="AR557" s="150"/>
      <c r="AS557" s="150"/>
      <c r="AT557" s="150"/>
      <c r="AU557" s="150"/>
      <c r="AV557" s="150"/>
      <c r="AW557" s="150"/>
      <c r="AX557" s="150"/>
      <c r="AY557" s="150"/>
      <c r="AZ557" s="150"/>
      <c r="BA557" s="150"/>
      <c r="BB557" s="150"/>
      <c r="BC557" s="150"/>
      <c r="BD557" s="150"/>
      <c r="BE557" s="150"/>
      <c r="BF557" s="150"/>
      <c r="BG557" s="150"/>
      <c r="BH557" s="150"/>
    </row>
    <row r="558" spans="1:60" outlineLevel="1">
      <c r="A558" s="167">
        <v>114</v>
      </c>
      <c r="B558" s="168" t="s">
        <v>1157</v>
      </c>
      <c r="C558" s="177" t="s">
        <v>1158</v>
      </c>
      <c r="D558" s="169" t="s">
        <v>793</v>
      </c>
      <c r="E558" s="170">
        <v>10</v>
      </c>
      <c r="F558" s="171"/>
      <c r="G558" s="172">
        <f>ROUND(E558*F558,2)</f>
        <v>0</v>
      </c>
      <c r="H558" s="171"/>
      <c r="I558" s="172">
        <f>ROUND(E558*H558,2)</f>
        <v>0</v>
      </c>
      <c r="J558" s="171"/>
      <c r="K558" s="172">
        <f>ROUND(E558*J558,2)</f>
        <v>0</v>
      </c>
      <c r="L558" s="172">
        <v>21</v>
      </c>
      <c r="M558" s="172">
        <f>G558*(1+L558/100)</f>
        <v>0</v>
      </c>
      <c r="N558" s="172">
        <v>9.5000000000000001E-2</v>
      </c>
      <c r="O558" s="172">
        <f>ROUND(E558*N558,2)</f>
        <v>0.95</v>
      </c>
      <c r="P558" s="172">
        <v>6.3E-2</v>
      </c>
      <c r="Q558" s="172">
        <f>ROUND(E558*P558,2)</f>
        <v>0.63</v>
      </c>
      <c r="R558" s="172"/>
      <c r="S558" s="172" t="s">
        <v>200</v>
      </c>
      <c r="T558" s="173" t="s">
        <v>133</v>
      </c>
      <c r="U558" s="159">
        <v>0.155</v>
      </c>
      <c r="V558" s="159">
        <f>ROUND(E558*U558,2)</f>
        <v>1.55</v>
      </c>
      <c r="W558" s="159"/>
      <c r="X558" s="150"/>
      <c r="Y558" s="150"/>
      <c r="Z558" s="150"/>
      <c r="AA558" s="150"/>
      <c r="AB558" s="150"/>
      <c r="AC558" s="150"/>
      <c r="AD558" s="150"/>
      <c r="AE558" s="150"/>
      <c r="AF558" s="150"/>
      <c r="AG558" s="150" t="s">
        <v>226</v>
      </c>
      <c r="AH558" s="150"/>
      <c r="AI558" s="150"/>
      <c r="AJ558" s="150"/>
      <c r="AK558" s="150"/>
      <c r="AL558" s="150"/>
      <c r="AM558" s="150"/>
      <c r="AN558" s="150"/>
      <c r="AO558" s="150"/>
      <c r="AP558" s="150"/>
      <c r="AQ558" s="150"/>
      <c r="AR558" s="150"/>
      <c r="AS558" s="150"/>
      <c r="AT558" s="150"/>
      <c r="AU558" s="150"/>
      <c r="AV558" s="150"/>
      <c r="AW558" s="150"/>
      <c r="AX558" s="150"/>
      <c r="AY558" s="150"/>
      <c r="AZ558" s="150"/>
      <c r="BA558" s="150"/>
      <c r="BB558" s="150"/>
      <c r="BC558" s="150"/>
      <c r="BD558" s="150"/>
      <c r="BE558" s="150"/>
      <c r="BF558" s="150"/>
      <c r="BG558" s="150"/>
      <c r="BH558" s="150"/>
    </row>
    <row r="559" spans="1:60" outlineLevel="1">
      <c r="A559" s="157"/>
      <c r="B559" s="158"/>
      <c r="C559" s="236"/>
      <c r="D559" s="237"/>
      <c r="E559" s="237"/>
      <c r="F559" s="237"/>
      <c r="G559" s="237"/>
      <c r="H559" s="159"/>
      <c r="I559" s="159"/>
      <c r="J559" s="159"/>
      <c r="K559" s="159"/>
      <c r="L559" s="159"/>
      <c r="M559" s="159"/>
      <c r="N559" s="159"/>
      <c r="O559" s="159"/>
      <c r="P559" s="159"/>
      <c r="Q559" s="159"/>
      <c r="R559" s="159"/>
      <c r="S559" s="159"/>
      <c r="T559" s="159"/>
      <c r="U559" s="159"/>
      <c r="V559" s="159"/>
      <c r="W559" s="159"/>
      <c r="X559" s="150"/>
      <c r="Y559" s="150"/>
      <c r="Z559" s="150"/>
      <c r="AA559" s="150"/>
      <c r="AB559" s="150"/>
      <c r="AC559" s="150"/>
      <c r="AD559" s="150"/>
      <c r="AE559" s="150"/>
      <c r="AF559" s="150"/>
      <c r="AG559" s="150" t="s">
        <v>137</v>
      </c>
      <c r="AH559" s="150"/>
      <c r="AI559" s="150"/>
      <c r="AJ559" s="150"/>
      <c r="AK559" s="150"/>
      <c r="AL559" s="150"/>
      <c r="AM559" s="150"/>
      <c r="AN559" s="150"/>
      <c r="AO559" s="150"/>
      <c r="AP559" s="150"/>
      <c r="AQ559" s="150"/>
      <c r="AR559" s="150"/>
      <c r="AS559" s="150"/>
      <c r="AT559" s="150"/>
      <c r="AU559" s="150"/>
      <c r="AV559" s="150"/>
      <c r="AW559" s="150"/>
      <c r="AX559" s="150"/>
      <c r="AY559" s="150"/>
      <c r="AZ559" s="150"/>
      <c r="BA559" s="150"/>
      <c r="BB559" s="150"/>
      <c r="BC559" s="150"/>
      <c r="BD559" s="150"/>
      <c r="BE559" s="150"/>
      <c r="BF559" s="150"/>
      <c r="BG559" s="150"/>
      <c r="BH559" s="150"/>
    </row>
    <row r="560" spans="1:60">
      <c r="A560" s="161" t="s">
        <v>127</v>
      </c>
      <c r="B560" s="162" t="s">
        <v>84</v>
      </c>
      <c r="C560" s="176" t="s">
        <v>85</v>
      </c>
      <c r="D560" s="163"/>
      <c r="E560" s="164"/>
      <c r="F560" s="165"/>
      <c r="G560" s="165">
        <f>SUMIF(AG561:AG568,"&lt;&gt;NOR",G561:G568)</f>
        <v>0</v>
      </c>
      <c r="H560" s="165"/>
      <c r="I560" s="165">
        <f>SUM(I561:I568)</f>
        <v>0</v>
      </c>
      <c r="J560" s="165"/>
      <c r="K560" s="165">
        <f>SUM(K561:K568)</f>
        <v>0</v>
      </c>
      <c r="L560" s="165"/>
      <c r="M560" s="165">
        <f>SUM(M561:M568)</f>
        <v>0</v>
      </c>
      <c r="N560" s="165"/>
      <c r="O560" s="165">
        <f>SUM(O561:O568)</f>
        <v>0</v>
      </c>
      <c r="P560" s="165"/>
      <c r="Q560" s="165">
        <f>SUM(Q561:Q568)</f>
        <v>0</v>
      </c>
      <c r="R560" s="165"/>
      <c r="S560" s="165"/>
      <c r="T560" s="166"/>
      <c r="U560" s="160"/>
      <c r="V560" s="160">
        <f>SUM(V561:V568)</f>
        <v>47.09</v>
      </c>
      <c r="W560" s="160"/>
      <c r="AG560" t="s">
        <v>128</v>
      </c>
    </row>
    <row r="561" spans="1:60" ht="67.5" outlineLevel="1">
      <c r="A561" s="167">
        <v>115</v>
      </c>
      <c r="B561" s="168" t="s">
        <v>1159</v>
      </c>
      <c r="C561" s="184" t="s">
        <v>1160</v>
      </c>
      <c r="D561" s="169" t="s">
        <v>503</v>
      </c>
      <c r="E561" s="170">
        <v>113.2022</v>
      </c>
      <c r="F561" s="171"/>
      <c r="G561" s="172">
        <f>ROUND(E561*F561,2)</f>
        <v>0</v>
      </c>
      <c r="H561" s="171"/>
      <c r="I561" s="172">
        <f>ROUND(E561*H561,2)</f>
        <v>0</v>
      </c>
      <c r="J561" s="171"/>
      <c r="K561" s="172">
        <f>ROUND(E561*J561,2)</f>
        <v>0</v>
      </c>
      <c r="L561" s="172">
        <v>21</v>
      </c>
      <c r="M561" s="172">
        <f>G561*(1+L561/100)</f>
        <v>0</v>
      </c>
      <c r="N561" s="172">
        <v>0</v>
      </c>
      <c r="O561" s="172">
        <f>ROUND(E561*N561,2)</f>
        <v>0</v>
      </c>
      <c r="P561" s="172">
        <v>0</v>
      </c>
      <c r="Q561" s="172">
        <f>ROUND(E561*P561,2)</f>
        <v>0</v>
      </c>
      <c r="R561" s="172" t="s">
        <v>1142</v>
      </c>
      <c r="S561" s="172" t="s">
        <v>132</v>
      </c>
      <c r="T561" s="173" t="s">
        <v>493</v>
      </c>
      <c r="U561" s="159">
        <v>0.41599999999999998</v>
      </c>
      <c r="V561" s="159">
        <f>ROUND(E561*U561,2)</f>
        <v>47.09</v>
      </c>
      <c r="W561" s="159"/>
      <c r="X561" s="150"/>
      <c r="Y561" s="150"/>
      <c r="Z561" s="150"/>
      <c r="AA561" s="150"/>
      <c r="AB561" s="150"/>
      <c r="AC561" s="150"/>
      <c r="AD561" s="150"/>
      <c r="AE561" s="150"/>
      <c r="AF561" s="150"/>
      <c r="AG561" s="150" t="s">
        <v>784</v>
      </c>
      <c r="AH561" s="150"/>
      <c r="AI561" s="150"/>
      <c r="AJ561" s="150"/>
      <c r="AK561" s="150"/>
      <c r="AL561" s="150"/>
      <c r="AM561" s="150"/>
      <c r="AN561" s="150"/>
      <c r="AO561" s="150"/>
      <c r="AP561" s="150"/>
      <c r="AQ561" s="150"/>
      <c r="AR561" s="150"/>
      <c r="AS561" s="150"/>
      <c r="AT561" s="150"/>
      <c r="AU561" s="150"/>
      <c r="AV561" s="150"/>
      <c r="AW561" s="150"/>
      <c r="AX561" s="150"/>
      <c r="AY561" s="150"/>
      <c r="AZ561" s="150"/>
      <c r="BA561" s="150"/>
      <c r="BB561" s="150"/>
      <c r="BC561" s="150"/>
      <c r="BD561" s="150"/>
      <c r="BE561" s="150"/>
      <c r="BF561" s="150"/>
      <c r="BG561" s="150"/>
      <c r="BH561" s="150"/>
    </row>
    <row r="562" spans="1:60" outlineLevel="1">
      <c r="A562" s="157"/>
      <c r="B562" s="158"/>
      <c r="C562" s="247" t="s">
        <v>1161</v>
      </c>
      <c r="D562" s="248"/>
      <c r="E562" s="248"/>
      <c r="F562" s="248"/>
      <c r="G562" s="248"/>
      <c r="H562" s="159"/>
      <c r="I562" s="159"/>
      <c r="J562" s="159"/>
      <c r="K562" s="159"/>
      <c r="L562" s="159"/>
      <c r="M562" s="159"/>
      <c r="N562" s="159"/>
      <c r="O562" s="159"/>
      <c r="P562" s="159"/>
      <c r="Q562" s="159"/>
      <c r="R562" s="159"/>
      <c r="S562" s="159"/>
      <c r="T562" s="159"/>
      <c r="U562" s="159"/>
      <c r="V562" s="159"/>
      <c r="W562" s="159"/>
      <c r="X562" s="150"/>
      <c r="Y562" s="150"/>
      <c r="Z562" s="150"/>
      <c r="AA562" s="150"/>
      <c r="AB562" s="150"/>
      <c r="AC562" s="150"/>
      <c r="AD562" s="150"/>
      <c r="AE562" s="150"/>
      <c r="AF562" s="150"/>
      <c r="AG562" s="150" t="s">
        <v>228</v>
      </c>
      <c r="AH562" s="150"/>
      <c r="AI562" s="150"/>
      <c r="AJ562" s="150"/>
      <c r="AK562" s="150"/>
      <c r="AL562" s="150"/>
      <c r="AM562" s="150"/>
      <c r="AN562" s="150"/>
      <c r="AO562" s="150"/>
      <c r="AP562" s="150"/>
      <c r="AQ562" s="150"/>
      <c r="AR562" s="150"/>
      <c r="AS562" s="150"/>
      <c r="AT562" s="150"/>
      <c r="AU562" s="150"/>
      <c r="AV562" s="150"/>
      <c r="AW562" s="150"/>
      <c r="AX562" s="150"/>
      <c r="AY562" s="150"/>
      <c r="AZ562" s="150"/>
      <c r="BA562" s="150"/>
      <c r="BB562" s="150"/>
      <c r="BC562" s="150"/>
      <c r="BD562" s="150"/>
      <c r="BE562" s="150"/>
      <c r="BF562" s="150"/>
      <c r="BG562" s="150"/>
      <c r="BH562" s="150"/>
    </row>
    <row r="563" spans="1:60" outlineLevel="1">
      <c r="A563" s="157"/>
      <c r="B563" s="158"/>
      <c r="C563" s="183" t="s">
        <v>786</v>
      </c>
      <c r="D563" s="181"/>
      <c r="E563" s="182"/>
      <c r="F563" s="159"/>
      <c r="G563" s="159"/>
      <c r="H563" s="159"/>
      <c r="I563" s="159"/>
      <c r="J563" s="159"/>
      <c r="K563" s="159"/>
      <c r="L563" s="159"/>
      <c r="M563" s="159"/>
      <c r="N563" s="159"/>
      <c r="O563" s="159"/>
      <c r="P563" s="159"/>
      <c r="Q563" s="159"/>
      <c r="R563" s="159"/>
      <c r="S563" s="159"/>
      <c r="T563" s="159"/>
      <c r="U563" s="159"/>
      <c r="V563" s="159"/>
      <c r="W563" s="159"/>
      <c r="X563" s="150"/>
      <c r="Y563" s="150"/>
      <c r="Z563" s="150"/>
      <c r="AA563" s="150"/>
      <c r="AB563" s="150"/>
      <c r="AC563" s="150"/>
      <c r="AD563" s="150"/>
      <c r="AE563" s="150"/>
      <c r="AF563" s="150"/>
      <c r="AG563" s="150" t="s">
        <v>256</v>
      </c>
      <c r="AH563" s="150">
        <v>0</v>
      </c>
      <c r="AI563" s="150"/>
      <c r="AJ563" s="150"/>
      <c r="AK563" s="150"/>
      <c r="AL563" s="150"/>
      <c r="AM563" s="150"/>
      <c r="AN563" s="150"/>
      <c r="AO563" s="150"/>
      <c r="AP563" s="150"/>
      <c r="AQ563" s="150"/>
      <c r="AR563" s="150"/>
      <c r="AS563" s="150"/>
      <c r="AT563" s="150"/>
      <c r="AU563" s="150"/>
      <c r="AV563" s="150"/>
      <c r="AW563" s="150"/>
      <c r="AX563" s="150"/>
      <c r="AY563" s="150"/>
      <c r="AZ563" s="150"/>
      <c r="BA563" s="150"/>
      <c r="BB563" s="150"/>
      <c r="BC563" s="150"/>
      <c r="BD563" s="150"/>
      <c r="BE563" s="150"/>
      <c r="BF563" s="150"/>
      <c r="BG563" s="150"/>
      <c r="BH563" s="150"/>
    </row>
    <row r="564" spans="1:60" ht="22.5" outlineLevel="1">
      <c r="A564" s="157"/>
      <c r="B564" s="158"/>
      <c r="C564" s="183" t="s">
        <v>1162</v>
      </c>
      <c r="D564" s="181"/>
      <c r="E564" s="182"/>
      <c r="F564" s="159"/>
      <c r="G564" s="159"/>
      <c r="H564" s="159"/>
      <c r="I564" s="159"/>
      <c r="J564" s="159"/>
      <c r="K564" s="159"/>
      <c r="L564" s="159"/>
      <c r="M564" s="159"/>
      <c r="N564" s="159"/>
      <c r="O564" s="159"/>
      <c r="P564" s="159"/>
      <c r="Q564" s="159"/>
      <c r="R564" s="159"/>
      <c r="S564" s="159"/>
      <c r="T564" s="159"/>
      <c r="U564" s="159"/>
      <c r="V564" s="159"/>
      <c r="W564" s="159"/>
      <c r="X564" s="150"/>
      <c r="Y564" s="150"/>
      <c r="Z564" s="150"/>
      <c r="AA564" s="150"/>
      <c r="AB564" s="150"/>
      <c r="AC564" s="150"/>
      <c r="AD564" s="150"/>
      <c r="AE564" s="150"/>
      <c r="AF564" s="150"/>
      <c r="AG564" s="150" t="s">
        <v>256</v>
      </c>
      <c r="AH564" s="150">
        <v>0</v>
      </c>
      <c r="AI564" s="150"/>
      <c r="AJ564" s="150"/>
      <c r="AK564" s="150"/>
      <c r="AL564" s="150"/>
      <c r="AM564" s="150"/>
      <c r="AN564" s="150"/>
      <c r="AO564" s="150"/>
      <c r="AP564" s="150"/>
      <c r="AQ564" s="150"/>
      <c r="AR564" s="150"/>
      <c r="AS564" s="150"/>
      <c r="AT564" s="150"/>
      <c r="AU564" s="150"/>
      <c r="AV564" s="150"/>
      <c r="AW564" s="150"/>
      <c r="AX564" s="150"/>
      <c r="AY564" s="150"/>
      <c r="AZ564" s="150"/>
      <c r="BA564" s="150"/>
      <c r="BB564" s="150"/>
      <c r="BC564" s="150"/>
      <c r="BD564" s="150"/>
      <c r="BE564" s="150"/>
      <c r="BF564" s="150"/>
      <c r="BG564" s="150"/>
      <c r="BH564" s="150"/>
    </row>
    <row r="565" spans="1:60" ht="22.5" outlineLevel="1">
      <c r="A565" s="157"/>
      <c r="B565" s="158"/>
      <c r="C565" s="183" t="s">
        <v>1163</v>
      </c>
      <c r="D565" s="181"/>
      <c r="E565" s="182"/>
      <c r="F565" s="159"/>
      <c r="G565" s="159"/>
      <c r="H565" s="159"/>
      <c r="I565" s="159"/>
      <c r="J565" s="159"/>
      <c r="K565" s="159"/>
      <c r="L565" s="159"/>
      <c r="M565" s="159"/>
      <c r="N565" s="159"/>
      <c r="O565" s="159"/>
      <c r="P565" s="159"/>
      <c r="Q565" s="159"/>
      <c r="R565" s="159"/>
      <c r="S565" s="159"/>
      <c r="T565" s="159"/>
      <c r="U565" s="159"/>
      <c r="V565" s="159"/>
      <c r="W565" s="159"/>
      <c r="X565" s="150"/>
      <c r="Y565" s="150"/>
      <c r="Z565" s="150"/>
      <c r="AA565" s="150"/>
      <c r="AB565" s="150"/>
      <c r="AC565" s="150"/>
      <c r="AD565" s="150"/>
      <c r="AE565" s="150"/>
      <c r="AF565" s="150"/>
      <c r="AG565" s="150" t="s">
        <v>256</v>
      </c>
      <c r="AH565" s="150">
        <v>0</v>
      </c>
      <c r="AI565" s="150"/>
      <c r="AJ565" s="150"/>
      <c r="AK565" s="150"/>
      <c r="AL565" s="150"/>
      <c r="AM565" s="150"/>
      <c r="AN565" s="150"/>
      <c r="AO565" s="150"/>
      <c r="AP565" s="150"/>
      <c r="AQ565" s="150"/>
      <c r="AR565" s="150"/>
      <c r="AS565" s="150"/>
      <c r="AT565" s="150"/>
      <c r="AU565" s="150"/>
      <c r="AV565" s="150"/>
      <c r="AW565" s="150"/>
      <c r="AX565" s="150"/>
      <c r="AY565" s="150"/>
      <c r="AZ565" s="150"/>
      <c r="BA565" s="150"/>
      <c r="BB565" s="150"/>
      <c r="BC565" s="150"/>
      <c r="BD565" s="150"/>
      <c r="BE565" s="150"/>
      <c r="BF565" s="150"/>
      <c r="BG565" s="150"/>
      <c r="BH565" s="150"/>
    </row>
    <row r="566" spans="1:60" ht="22.5" outlineLevel="1">
      <c r="A566" s="157"/>
      <c r="B566" s="158"/>
      <c r="C566" s="183" t="s">
        <v>1164</v>
      </c>
      <c r="D566" s="181"/>
      <c r="E566" s="182"/>
      <c r="F566" s="159"/>
      <c r="G566" s="159"/>
      <c r="H566" s="159"/>
      <c r="I566" s="159"/>
      <c r="J566" s="159"/>
      <c r="K566" s="159"/>
      <c r="L566" s="159"/>
      <c r="M566" s="159"/>
      <c r="N566" s="159"/>
      <c r="O566" s="159"/>
      <c r="P566" s="159"/>
      <c r="Q566" s="159"/>
      <c r="R566" s="159"/>
      <c r="S566" s="159"/>
      <c r="T566" s="159"/>
      <c r="U566" s="159"/>
      <c r="V566" s="159"/>
      <c r="W566" s="159"/>
      <c r="X566" s="150"/>
      <c r="Y566" s="150"/>
      <c r="Z566" s="150"/>
      <c r="AA566" s="150"/>
      <c r="AB566" s="150"/>
      <c r="AC566" s="150"/>
      <c r="AD566" s="150"/>
      <c r="AE566" s="150"/>
      <c r="AF566" s="150"/>
      <c r="AG566" s="150" t="s">
        <v>256</v>
      </c>
      <c r="AH566" s="150">
        <v>0</v>
      </c>
      <c r="AI566" s="150"/>
      <c r="AJ566" s="150"/>
      <c r="AK566" s="150"/>
      <c r="AL566" s="150"/>
      <c r="AM566" s="150"/>
      <c r="AN566" s="150"/>
      <c r="AO566" s="150"/>
      <c r="AP566" s="150"/>
      <c r="AQ566" s="150"/>
      <c r="AR566" s="150"/>
      <c r="AS566" s="150"/>
      <c r="AT566" s="150"/>
      <c r="AU566" s="150"/>
      <c r="AV566" s="150"/>
      <c r="AW566" s="150"/>
      <c r="AX566" s="150"/>
      <c r="AY566" s="150"/>
      <c r="AZ566" s="150"/>
      <c r="BA566" s="150"/>
      <c r="BB566" s="150"/>
      <c r="BC566" s="150"/>
      <c r="BD566" s="150"/>
      <c r="BE566" s="150"/>
      <c r="BF566" s="150"/>
      <c r="BG566" s="150"/>
      <c r="BH566" s="150"/>
    </row>
    <row r="567" spans="1:60" outlineLevel="1">
      <c r="A567" s="157"/>
      <c r="B567" s="158"/>
      <c r="C567" s="183" t="s">
        <v>1165</v>
      </c>
      <c r="D567" s="181"/>
      <c r="E567" s="182">
        <v>113.2022</v>
      </c>
      <c r="F567" s="159"/>
      <c r="G567" s="159"/>
      <c r="H567" s="159"/>
      <c r="I567" s="159"/>
      <c r="J567" s="159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0"/>
      <c r="Y567" s="150"/>
      <c r="Z567" s="150"/>
      <c r="AA567" s="150"/>
      <c r="AB567" s="150"/>
      <c r="AC567" s="150"/>
      <c r="AD567" s="150"/>
      <c r="AE567" s="150"/>
      <c r="AF567" s="150"/>
      <c r="AG567" s="150" t="s">
        <v>256</v>
      </c>
      <c r="AH567" s="150">
        <v>0</v>
      </c>
      <c r="AI567" s="150"/>
      <c r="AJ567" s="150"/>
      <c r="AK567" s="150"/>
      <c r="AL567" s="150"/>
      <c r="AM567" s="150"/>
      <c r="AN567" s="150"/>
      <c r="AO567" s="150"/>
      <c r="AP567" s="150"/>
      <c r="AQ567" s="150"/>
      <c r="AR567" s="150"/>
      <c r="AS567" s="150"/>
      <c r="AT567" s="150"/>
      <c r="AU567" s="150"/>
      <c r="AV567" s="150"/>
      <c r="AW567" s="150"/>
      <c r="AX567" s="150"/>
      <c r="AY567" s="150"/>
      <c r="AZ567" s="150"/>
      <c r="BA567" s="150"/>
      <c r="BB567" s="150"/>
      <c r="BC567" s="150"/>
      <c r="BD567" s="150"/>
      <c r="BE567" s="150"/>
      <c r="BF567" s="150"/>
      <c r="BG567" s="150"/>
      <c r="BH567" s="150"/>
    </row>
    <row r="568" spans="1:60" outlineLevel="1">
      <c r="A568" s="157"/>
      <c r="B568" s="158"/>
      <c r="C568" s="234"/>
      <c r="D568" s="235"/>
      <c r="E568" s="235"/>
      <c r="F568" s="235"/>
      <c r="G568" s="235"/>
      <c r="H568" s="159"/>
      <c r="I568" s="159"/>
      <c r="J568" s="159"/>
      <c r="K568" s="159"/>
      <c r="L568" s="159"/>
      <c r="M568" s="159"/>
      <c r="N568" s="159"/>
      <c r="O568" s="159"/>
      <c r="P568" s="159"/>
      <c r="Q568" s="159"/>
      <c r="R568" s="159"/>
      <c r="S568" s="159"/>
      <c r="T568" s="159"/>
      <c r="U568" s="159"/>
      <c r="V568" s="159"/>
      <c r="W568" s="159"/>
      <c r="X568" s="150"/>
      <c r="Y568" s="150"/>
      <c r="Z568" s="150"/>
      <c r="AA568" s="150"/>
      <c r="AB568" s="150"/>
      <c r="AC568" s="150"/>
      <c r="AD568" s="150"/>
      <c r="AE568" s="150"/>
      <c r="AF568" s="150"/>
      <c r="AG568" s="150" t="s">
        <v>137</v>
      </c>
      <c r="AH568" s="150"/>
      <c r="AI568" s="150"/>
      <c r="AJ568" s="150"/>
      <c r="AK568" s="150"/>
      <c r="AL568" s="150"/>
      <c r="AM568" s="150"/>
      <c r="AN568" s="150"/>
      <c r="AO568" s="150"/>
      <c r="AP568" s="150"/>
      <c r="AQ568" s="150"/>
      <c r="AR568" s="150"/>
      <c r="AS568" s="150"/>
      <c r="AT568" s="150"/>
      <c r="AU568" s="150"/>
      <c r="AV568" s="150"/>
      <c r="AW568" s="150"/>
      <c r="AX568" s="150"/>
      <c r="AY568" s="150"/>
      <c r="AZ568" s="150"/>
      <c r="BA568" s="150"/>
      <c r="BB568" s="150"/>
      <c r="BC568" s="150"/>
      <c r="BD568" s="150"/>
      <c r="BE568" s="150"/>
      <c r="BF568" s="150"/>
      <c r="BG568" s="150"/>
      <c r="BH568" s="150"/>
    </row>
    <row r="569" spans="1:60">
      <c r="A569" s="161" t="s">
        <v>127</v>
      </c>
      <c r="B569" s="162" t="s">
        <v>86</v>
      </c>
      <c r="C569" s="176" t="s">
        <v>87</v>
      </c>
      <c r="D569" s="163"/>
      <c r="E569" s="164"/>
      <c r="F569" s="165"/>
      <c r="G569" s="165">
        <f>SUMIF(AG570:AG593,"&lt;&gt;NOR",G570:G593)</f>
        <v>0</v>
      </c>
      <c r="H569" s="165"/>
      <c r="I569" s="165">
        <f>SUM(I570:I593)</f>
        <v>0</v>
      </c>
      <c r="J569" s="165"/>
      <c r="K569" s="165">
        <f>SUM(K570:K593)</f>
        <v>0</v>
      </c>
      <c r="L569" s="165"/>
      <c r="M569" s="165">
        <f>SUM(M570:M593)</f>
        <v>0</v>
      </c>
      <c r="N569" s="165"/>
      <c r="O569" s="165">
        <f>SUM(O570:O593)</f>
        <v>1.5</v>
      </c>
      <c r="P569" s="165"/>
      <c r="Q569" s="165">
        <f>SUM(Q570:Q593)</f>
        <v>0</v>
      </c>
      <c r="R569" s="165"/>
      <c r="S569" s="165"/>
      <c r="T569" s="166"/>
      <c r="U569" s="160"/>
      <c r="V569" s="160">
        <f>SUM(V570:V593)</f>
        <v>77.320000000000007</v>
      </c>
      <c r="W569" s="160"/>
      <c r="AG569" t="s">
        <v>128</v>
      </c>
    </row>
    <row r="570" spans="1:60" ht="22.5" outlineLevel="1">
      <c r="A570" s="167">
        <v>116</v>
      </c>
      <c r="B570" s="168" t="s">
        <v>1166</v>
      </c>
      <c r="C570" s="177" t="s">
        <v>1167</v>
      </c>
      <c r="D570" s="169" t="s">
        <v>223</v>
      </c>
      <c r="E570" s="170">
        <v>110.2008</v>
      </c>
      <c r="F570" s="171"/>
      <c r="G570" s="172">
        <f>ROUND(E570*F570,2)</f>
        <v>0</v>
      </c>
      <c r="H570" s="171"/>
      <c r="I570" s="172">
        <f>ROUND(E570*H570,2)</f>
        <v>0</v>
      </c>
      <c r="J570" s="171"/>
      <c r="K570" s="172">
        <f>ROUND(E570*J570,2)</f>
        <v>0</v>
      </c>
      <c r="L570" s="172">
        <v>21</v>
      </c>
      <c r="M570" s="172">
        <f>G570*(1+L570/100)</f>
        <v>0</v>
      </c>
      <c r="N570" s="172">
        <v>5.5900000000000004E-3</v>
      </c>
      <c r="O570" s="172">
        <f>ROUND(E570*N570,2)</f>
        <v>0.62</v>
      </c>
      <c r="P570" s="172">
        <v>0</v>
      </c>
      <c r="Q570" s="172">
        <f>ROUND(E570*P570,2)</f>
        <v>0</v>
      </c>
      <c r="R570" s="172" t="s">
        <v>1168</v>
      </c>
      <c r="S570" s="172" t="s">
        <v>132</v>
      </c>
      <c r="T570" s="173" t="s">
        <v>225</v>
      </c>
      <c r="U570" s="159">
        <v>0.22991</v>
      </c>
      <c r="V570" s="159">
        <f>ROUND(E570*U570,2)</f>
        <v>25.34</v>
      </c>
      <c r="W570" s="159"/>
      <c r="X570" s="150"/>
      <c r="Y570" s="150"/>
      <c r="Z570" s="150"/>
      <c r="AA570" s="150"/>
      <c r="AB570" s="150"/>
      <c r="AC570" s="150"/>
      <c r="AD570" s="150"/>
      <c r="AE570" s="150"/>
      <c r="AF570" s="150"/>
      <c r="AG570" s="150" t="s">
        <v>226</v>
      </c>
      <c r="AH570" s="150"/>
      <c r="AI570" s="150"/>
      <c r="AJ570" s="150"/>
      <c r="AK570" s="150"/>
      <c r="AL570" s="150"/>
      <c r="AM570" s="150"/>
      <c r="AN570" s="150"/>
      <c r="AO570" s="150"/>
      <c r="AP570" s="150"/>
      <c r="AQ570" s="150"/>
      <c r="AR570" s="150"/>
      <c r="AS570" s="150"/>
      <c r="AT570" s="150"/>
      <c r="AU570" s="150"/>
      <c r="AV570" s="150"/>
      <c r="AW570" s="150"/>
      <c r="AX570" s="150"/>
      <c r="AY570" s="150"/>
      <c r="AZ570" s="150"/>
      <c r="BA570" s="150"/>
      <c r="BB570" s="150"/>
      <c r="BC570" s="150"/>
      <c r="BD570" s="150"/>
      <c r="BE570" s="150"/>
      <c r="BF570" s="150"/>
      <c r="BG570" s="150"/>
      <c r="BH570" s="150"/>
    </row>
    <row r="571" spans="1:60" outlineLevel="1">
      <c r="A571" s="157"/>
      <c r="B571" s="158"/>
      <c r="C571" s="183" t="s">
        <v>1169</v>
      </c>
      <c r="D571" s="181"/>
      <c r="E571" s="182">
        <v>19.277999999999999</v>
      </c>
      <c r="F571" s="159"/>
      <c r="G571" s="159"/>
      <c r="H571" s="159"/>
      <c r="I571" s="159"/>
      <c r="J571" s="159"/>
      <c r="K571" s="159"/>
      <c r="L571" s="159"/>
      <c r="M571" s="159"/>
      <c r="N571" s="159"/>
      <c r="O571" s="159"/>
      <c r="P571" s="159"/>
      <c r="Q571" s="159"/>
      <c r="R571" s="159"/>
      <c r="S571" s="159"/>
      <c r="T571" s="159"/>
      <c r="U571" s="159"/>
      <c r="V571" s="159"/>
      <c r="W571" s="159"/>
      <c r="X571" s="150"/>
      <c r="Y571" s="150"/>
      <c r="Z571" s="150"/>
      <c r="AA571" s="150"/>
      <c r="AB571" s="150"/>
      <c r="AC571" s="150"/>
      <c r="AD571" s="150"/>
      <c r="AE571" s="150"/>
      <c r="AF571" s="150"/>
      <c r="AG571" s="150" t="s">
        <v>256</v>
      </c>
      <c r="AH571" s="150">
        <v>0</v>
      </c>
      <c r="AI571" s="150"/>
      <c r="AJ571" s="150"/>
      <c r="AK571" s="150"/>
      <c r="AL571" s="150"/>
      <c r="AM571" s="150"/>
      <c r="AN571" s="150"/>
      <c r="AO571" s="150"/>
      <c r="AP571" s="150"/>
      <c r="AQ571" s="150"/>
      <c r="AR571" s="150"/>
      <c r="AS571" s="150"/>
      <c r="AT571" s="150"/>
      <c r="AU571" s="150"/>
      <c r="AV571" s="150"/>
      <c r="AW571" s="150"/>
      <c r="AX571" s="150"/>
      <c r="AY571" s="150"/>
      <c r="AZ571" s="150"/>
      <c r="BA571" s="150"/>
      <c r="BB571" s="150"/>
      <c r="BC571" s="150"/>
      <c r="BD571" s="150"/>
      <c r="BE571" s="150"/>
      <c r="BF571" s="150"/>
      <c r="BG571" s="150"/>
      <c r="BH571" s="150"/>
    </row>
    <row r="572" spans="1:60" outlineLevel="1">
      <c r="A572" s="157"/>
      <c r="B572" s="158"/>
      <c r="C572" s="183" t="s">
        <v>1170</v>
      </c>
      <c r="D572" s="181"/>
      <c r="E572" s="182">
        <v>44.981999999999999</v>
      </c>
      <c r="F572" s="159"/>
      <c r="G572" s="159"/>
      <c r="H572" s="159"/>
      <c r="I572" s="159"/>
      <c r="J572" s="159"/>
      <c r="K572" s="159"/>
      <c r="L572" s="159"/>
      <c r="M572" s="159"/>
      <c r="N572" s="159"/>
      <c r="O572" s="159"/>
      <c r="P572" s="159"/>
      <c r="Q572" s="159"/>
      <c r="R572" s="159"/>
      <c r="S572" s="159"/>
      <c r="T572" s="159"/>
      <c r="U572" s="159"/>
      <c r="V572" s="159"/>
      <c r="W572" s="159"/>
      <c r="X572" s="150"/>
      <c r="Y572" s="150"/>
      <c r="Z572" s="150"/>
      <c r="AA572" s="150"/>
      <c r="AB572" s="150"/>
      <c r="AC572" s="150"/>
      <c r="AD572" s="150"/>
      <c r="AE572" s="150"/>
      <c r="AF572" s="150"/>
      <c r="AG572" s="150" t="s">
        <v>256</v>
      </c>
      <c r="AH572" s="150">
        <v>0</v>
      </c>
      <c r="AI572" s="150"/>
      <c r="AJ572" s="150"/>
      <c r="AK572" s="150"/>
      <c r="AL572" s="150"/>
      <c r="AM572" s="150"/>
      <c r="AN572" s="150"/>
      <c r="AO572" s="150"/>
      <c r="AP572" s="150"/>
      <c r="AQ572" s="150"/>
      <c r="AR572" s="150"/>
      <c r="AS572" s="150"/>
      <c r="AT572" s="150"/>
      <c r="AU572" s="150"/>
      <c r="AV572" s="150"/>
      <c r="AW572" s="150"/>
      <c r="AX572" s="150"/>
      <c r="AY572" s="150"/>
      <c r="AZ572" s="150"/>
      <c r="BA572" s="150"/>
      <c r="BB572" s="150"/>
      <c r="BC572" s="150"/>
      <c r="BD572" s="150"/>
      <c r="BE572" s="150"/>
      <c r="BF572" s="150"/>
      <c r="BG572" s="150"/>
      <c r="BH572" s="150"/>
    </row>
    <row r="573" spans="1:60" outlineLevel="1">
      <c r="A573" s="157"/>
      <c r="B573" s="158"/>
      <c r="C573" s="183" t="s">
        <v>1171</v>
      </c>
      <c r="D573" s="181"/>
      <c r="E573" s="182">
        <v>17.850000000000001</v>
      </c>
      <c r="F573" s="159"/>
      <c r="G573" s="159"/>
      <c r="H573" s="159"/>
      <c r="I573" s="159"/>
      <c r="J573" s="159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0"/>
      <c r="Y573" s="150"/>
      <c r="Z573" s="150"/>
      <c r="AA573" s="150"/>
      <c r="AB573" s="150"/>
      <c r="AC573" s="150"/>
      <c r="AD573" s="150"/>
      <c r="AE573" s="150"/>
      <c r="AF573" s="150"/>
      <c r="AG573" s="150" t="s">
        <v>256</v>
      </c>
      <c r="AH573" s="150">
        <v>0</v>
      </c>
      <c r="AI573" s="150"/>
      <c r="AJ573" s="150"/>
      <c r="AK573" s="150"/>
      <c r="AL573" s="150"/>
      <c r="AM573" s="150"/>
      <c r="AN573" s="150"/>
      <c r="AO573" s="150"/>
      <c r="AP573" s="150"/>
      <c r="AQ573" s="150"/>
      <c r="AR573" s="150"/>
      <c r="AS573" s="150"/>
      <c r="AT573" s="150"/>
      <c r="AU573" s="150"/>
      <c r="AV573" s="150"/>
      <c r="AW573" s="150"/>
      <c r="AX573" s="150"/>
      <c r="AY573" s="150"/>
      <c r="AZ573" s="150"/>
      <c r="BA573" s="150"/>
      <c r="BB573" s="150"/>
      <c r="BC573" s="150"/>
      <c r="BD573" s="150"/>
      <c r="BE573" s="150"/>
      <c r="BF573" s="150"/>
      <c r="BG573" s="150"/>
      <c r="BH573" s="150"/>
    </row>
    <row r="574" spans="1:60" outlineLevel="1">
      <c r="A574" s="157"/>
      <c r="B574" s="158"/>
      <c r="C574" s="183" t="s">
        <v>1172</v>
      </c>
      <c r="D574" s="181"/>
      <c r="E574" s="182">
        <v>28.090800000000002</v>
      </c>
      <c r="F574" s="159"/>
      <c r="G574" s="159"/>
      <c r="H574" s="159"/>
      <c r="I574" s="159"/>
      <c r="J574" s="159"/>
      <c r="K574" s="159"/>
      <c r="L574" s="159"/>
      <c r="M574" s="159"/>
      <c r="N574" s="159"/>
      <c r="O574" s="159"/>
      <c r="P574" s="159"/>
      <c r="Q574" s="159"/>
      <c r="R574" s="159"/>
      <c r="S574" s="159"/>
      <c r="T574" s="159"/>
      <c r="U574" s="159"/>
      <c r="V574" s="159"/>
      <c r="W574" s="159"/>
      <c r="X574" s="150"/>
      <c r="Y574" s="150"/>
      <c r="Z574" s="150"/>
      <c r="AA574" s="150"/>
      <c r="AB574" s="150"/>
      <c r="AC574" s="150"/>
      <c r="AD574" s="150"/>
      <c r="AE574" s="150"/>
      <c r="AF574" s="150"/>
      <c r="AG574" s="150" t="s">
        <v>256</v>
      </c>
      <c r="AH574" s="150">
        <v>0</v>
      </c>
      <c r="AI574" s="150"/>
      <c r="AJ574" s="150"/>
      <c r="AK574" s="150"/>
      <c r="AL574" s="150"/>
      <c r="AM574" s="150"/>
      <c r="AN574" s="150"/>
      <c r="AO574" s="150"/>
      <c r="AP574" s="150"/>
      <c r="AQ574" s="150"/>
      <c r="AR574" s="150"/>
      <c r="AS574" s="150"/>
      <c r="AT574" s="150"/>
      <c r="AU574" s="150"/>
      <c r="AV574" s="150"/>
      <c r="AW574" s="150"/>
      <c r="AX574" s="150"/>
      <c r="AY574" s="150"/>
      <c r="AZ574" s="150"/>
      <c r="BA574" s="150"/>
      <c r="BB574" s="150"/>
      <c r="BC574" s="150"/>
      <c r="BD574" s="150"/>
      <c r="BE574" s="150"/>
      <c r="BF574" s="150"/>
      <c r="BG574" s="150"/>
      <c r="BH574" s="150"/>
    </row>
    <row r="575" spans="1:60" outlineLevel="1">
      <c r="A575" s="157"/>
      <c r="B575" s="158"/>
      <c r="C575" s="234"/>
      <c r="D575" s="235"/>
      <c r="E575" s="235"/>
      <c r="F575" s="235"/>
      <c r="G575" s="235"/>
      <c r="H575" s="159"/>
      <c r="I575" s="159"/>
      <c r="J575" s="159"/>
      <c r="K575" s="159"/>
      <c r="L575" s="159"/>
      <c r="M575" s="159"/>
      <c r="N575" s="159"/>
      <c r="O575" s="159"/>
      <c r="P575" s="159"/>
      <c r="Q575" s="159"/>
      <c r="R575" s="159"/>
      <c r="S575" s="159"/>
      <c r="T575" s="159"/>
      <c r="U575" s="159"/>
      <c r="V575" s="159"/>
      <c r="W575" s="159"/>
      <c r="X575" s="150"/>
      <c r="Y575" s="150"/>
      <c r="Z575" s="150"/>
      <c r="AA575" s="150"/>
      <c r="AB575" s="150"/>
      <c r="AC575" s="150"/>
      <c r="AD575" s="150"/>
      <c r="AE575" s="150"/>
      <c r="AF575" s="150"/>
      <c r="AG575" s="150" t="s">
        <v>137</v>
      </c>
      <c r="AH575" s="150"/>
      <c r="AI575" s="150"/>
      <c r="AJ575" s="150"/>
      <c r="AK575" s="150"/>
      <c r="AL575" s="150"/>
      <c r="AM575" s="150"/>
      <c r="AN575" s="150"/>
      <c r="AO575" s="150"/>
      <c r="AP575" s="150"/>
      <c r="AQ575" s="150"/>
      <c r="AR575" s="150"/>
      <c r="AS575" s="150"/>
      <c r="AT575" s="150"/>
      <c r="AU575" s="150"/>
      <c r="AV575" s="150"/>
      <c r="AW575" s="150"/>
      <c r="AX575" s="150"/>
      <c r="AY575" s="150"/>
      <c r="AZ575" s="150"/>
      <c r="BA575" s="150"/>
      <c r="BB575" s="150"/>
      <c r="BC575" s="150"/>
      <c r="BD575" s="150"/>
      <c r="BE575" s="150"/>
      <c r="BF575" s="150"/>
      <c r="BG575" s="150"/>
      <c r="BH575" s="150"/>
    </row>
    <row r="576" spans="1:60" ht="22.5" outlineLevel="1">
      <c r="A576" s="167">
        <v>117</v>
      </c>
      <c r="B576" s="168" t="s">
        <v>1173</v>
      </c>
      <c r="C576" s="177" t="s">
        <v>1174</v>
      </c>
      <c r="D576" s="169" t="s">
        <v>223</v>
      </c>
      <c r="E576" s="170">
        <v>142.392</v>
      </c>
      <c r="F576" s="171"/>
      <c r="G576" s="172">
        <f>ROUND(E576*F576,2)</f>
        <v>0</v>
      </c>
      <c r="H576" s="171"/>
      <c r="I576" s="172">
        <f>ROUND(E576*H576,2)</f>
        <v>0</v>
      </c>
      <c r="J576" s="171"/>
      <c r="K576" s="172">
        <f>ROUND(E576*J576,2)</f>
        <v>0</v>
      </c>
      <c r="L576" s="172">
        <v>21</v>
      </c>
      <c r="M576" s="172">
        <f>G576*(1+L576/100)</f>
        <v>0</v>
      </c>
      <c r="N576" s="172">
        <v>5.9800000000000001E-3</v>
      </c>
      <c r="O576" s="172">
        <f>ROUND(E576*N576,2)</f>
        <v>0.85</v>
      </c>
      <c r="P576" s="172">
        <v>0</v>
      </c>
      <c r="Q576" s="172">
        <f>ROUND(E576*P576,2)</f>
        <v>0</v>
      </c>
      <c r="R576" s="172" t="s">
        <v>1168</v>
      </c>
      <c r="S576" s="172" t="s">
        <v>132</v>
      </c>
      <c r="T576" s="173" t="s">
        <v>225</v>
      </c>
      <c r="U576" s="159">
        <v>0.26600000000000001</v>
      </c>
      <c r="V576" s="159">
        <f>ROUND(E576*U576,2)</f>
        <v>37.880000000000003</v>
      </c>
      <c r="W576" s="159"/>
      <c r="X576" s="150"/>
      <c r="Y576" s="150"/>
      <c r="Z576" s="150"/>
      <c r="AA576" s="150"/>
      <c r="AB576" s="150"/>
      <c r="AC576" s="150"/>
      <c r="AD576" s="150"/>
      <c r="AE576" s="150"/>
      <c r="AF576" s="150"/>
      <c r="AG576" s="150" t="s">
        <v>226</v>
      </c>
      <c r="AH576" s="150"/>
      <c r="AI576" s="150"/>
      <c r="AJ576" s="150"/>
      <c r="AK576" s="150"/>
      <c r="AL576" s="150"/>
      <c r="AM576" s="150"/>
      <c r="AN576" s="150"/>
      <c r="AO576" s="150"/>
      <c r="AP576" s="150"/>
      <c r="AQ576" s="150"/>
      <c r="AR576" s="150"/>
      <c r="AS576" s="150"/>
      <c r="AT576" s="150"/>
      <c r="AU576" s="150"/>
      <c r="AV576" s="150"/>
      <c r="AW576" s="150"/>
      <c r="AX576" s="150"/>
      <c r="AY576" s="150"/>
      <c r="AZ576" s="150"/>
      <c r="BA576" s="150"/>
      <c r="BB576" s="150"/>
      <c r="BC576" s="150"/>
      <c r="BD576" s="150"/>
      <c r="BE576" s="150"/>
      <c r="BF576" s="150"/>
      <c r="BG576" s="150"/>
      <c r="BH576" s="150"/>
    </row>
    <row r="577" spans="1:60" outlineLevel="1">
      <c r="A577" s="157"/>
      <c r="B577" s="158"/>
      <c r="C577" s="183" t="s">
        <v>1175</v>
      </c>
      <c r="D577" s="181"/>
      <c r="E577" s="182">
        <v>37.332000000000001</v>
      </c>
      <c r="F577" s="159"/>
      <c r="G577" s="159"/>
      <c r="H577" s="159"/>
      <c r="I577" s="159"/>
      <c r="J577" s="159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/>
      <c r="X577" s="150"/>
      <c r="Y577" s="150"/>
      <c r="Z577" s="150"/>
      <c r="AA577" s="150"/>
      <c r="AB577" s="150"/>
      <c r="AC577" s="150"/>
      <c r="AD577" s="150"/>
      <c r="AE577" s="150"/>
      <c r="AF577" s="150"/>
      <c r="AG577" s="150" t="s">
        <v>256</v>
      </c>
      <c r="AH577" s="150">
        <v>0</v>
      </c>
      <c r="AI577" s="150"/>
      <c r="AJ577" s="150"/>
      <c r="AK577" s="150"/>
      <c r="AL577" s="150"/>
      <c r="AM577" s="150"/>
      <c r="AN577" s="150"/>
      <c r="AO577" s="150"/>
      <c r="AP577" s="150"/>
      <c r="AQ577" s="150"/>
      <c r="AR577" s="150"/>
      <c r="AS577" s="150"/>
      <c r="AT577" s="150"/>
      <c r="AU577" s="150"/>
      <c r="AV577" s="150"/>
      <c r="AW577" s="150"/>
      <c r="AX577" s="150"/>
      <c r="AY577" s="150"/>
      <c r="AZ577" s="150"/>
      <c r="BA577" s="150"/>
      <c r="BB577" s="150"/>
      <c r="BC577" s="150"/>
      <c r="BD577" s="150"/>
      <c r="BE577" s="150"/>
      <c r="BF577" s="150"/>
      <c r="BG577" s="150"/>
      <c r="BH577" s="150"/>
    </row>
    <row r="578" spans="1:60" outlineLevel="1">
      <c r="A578" s="157"/>
      <c r="B578" s="158"/>
      <c r="C578" s="183" t="s">
        <v>1176</v>
      </c>
      <c r="D578" s="181"/>
      <c r="E578" s="182">
        <v>71.400000000000006</v>
      </c>
      <c r="F578" s="159"/>
      <c r="G578" s="159"/>
      <c r="H578" s="159"/>
      <c r="I578" s="159"/>
      <c r="J578" s="159"/>
      <c r="K578" s="159"/>
      <c r="L578" s="159"/>
      <c r="M578" s="159"/>
      <c r="N578" s="159"/>
      <c r="O578" s="159"/>
      <c r="P578" s="159"/>
      <c r="Q578" s="159"/>
      <c r="R578" s="159"/>
      <c r="S578" s="159"/>
      <c r="T578" s="159"/>
      <c r="U578" s="159"/>
      <c r="V578" s="159"/>
      <c r="W578" s="159"/>
      <c r="X578" s="150"/>
      <c r="Y578" s="150"/>
      <c r="Z578" s="150"/>
      <c r="AA578" s="150"/>
      <c r="AB578" s="150"/>
      <c r="AC578" s="150"/>
      <c r="AD578" s="150"/>
      <c r="AE578" s="150"/>
      <c r="AF578" s="150"/>
      <c r="AG578" s="150" t="s">
        <v>256</v>
      </c>
      <c r="AH578" s="150">
        <v>0</v>
      </c>
      <c r="AI578" s="150"/>
      <c r="AJ578" s="150"/>
      <c r="AK578" s="150"/>
      <c r="AL578" s="150"/>
      <c r="AM578" s="150"/>
      <c r="AN578" s="150"/>
      <c r="AO578" s="150"/>
      <c r="AP578" s="150"/>
      <c r="AQ578" s="150"/>
      <c r="AR578" s="150"/>
      <c r="AS578" s="150"/>
      <c r="AT578" s="150"/>
      <c r="AU578" s="150"/>
      <c r="AV578" s="150"/>
      <c r="AW578" s="150"/>
      <c r="AX578" s="150"/>
      <c r="AY578" s="150"/>
      <c r="AZ578" s="150"/>
      <c r="BA578" s="150"/>
      <c r="BB578" s="150"/>
      <c r="BC578" s="150"/>
      <c r="BD578" s="150"/>
      <c r="BE578" s="150"/>
      <c r="BF578" s="150"/>
      <c r="BG578" s="150"/>
      <c r="BH578" s="150"/>
    </row>
    <row r="579" spans="1:60" outlineLevel="1">
      <c r="A579" s="157"/>
      <c r="B579" s="158"/>
      <c r="C579" s="183" t="s">
        <v>1177</v>
      </c>
      <c r="D579" s="181"/>
      <c r="E579" s="182">
        <v>23.46</v>
      </c>
      <c r="F579" s="159"/>
      <c r="G579" s="159"/>
      <c r="H579" s="159"/>
      <c r="I579" s="159"/>
      <c r="J579" s="159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0"/>
      <c r="Y579" s="150"/>
      <c r="Z579" s="150"/>
      <c r="AA579" s="150"/>
      <c r="AB579" s="150"/>
      <c r="AC579" s="150"/>
      <c r="AD579" s="150"/>
      <c r="AE579" s="150"/>
      <c r="AF579" s="150"/>
      <c r="AG579" s="150" t="s">
        <v>256</v>
      </c>
      <c r="AH579" s="150">
        <v>0</v>
      </c>
      <c r="AI579" s="150"/>
      <c r="AJ579" s="150"/>
      <c r="AK579" s="150"/>
      <c r="AL579" s="150"/>
      <c r="AM579" s="150"/>
      <c r="AN579" s="150"/>
      <c r="AO579" s="150"/>
      <c r="AP579" s="150"/>
      <c r="AQ579" s="150"/>
      <c r="AR579" s="150"/>
      <c r="AS579" s="150"/>
      <c r="AT579" s="150"/>
      <c r="AU579" s="150"/>
      <c r="AV579" s="150"/>
      <c r="AW579" s="150"/>
      <c r="AX579" s="150"/>
      <c r="AY579" s="150"/>
      <c r="AZ579" s="150"/>
      <c r="BA579" s="150"/>
      <c r="BB579" s="150"/>
      <c r="BC579" s="150"/>
      <c r="BD579" s="150"/>
      <c r="BE579" s="150"/>
      <c r="BF579" s="150"/>
      <c r="BG579" s="150"/>
      <c r="BH579" s="150"/>
    </row>
    <row r="580" spans="1:60" outlineLevel="1">
      <c r="A580" s="157"/>
      <c r="B580" s="158"/>
      <c r="C580" s="183" t="s">
        <v>1178</v>
      </c>
      <c r="D580" s="181"/>
      <c r="E580" s="182">
        <v>10.199999999999999</v>
      </c>
      <c r="F580" s="159"/>
      <c r="G580" s="159"/>
      <c r="H580" s="159"/>
      <c r="I580" s="159"/>
      <c r="J580" s="159"/>
      <c r="K580" s="159"/>
      <c r="L580" s="159"/>
      <c r="M580" s="159"/>
      <c r="N580" s="159"/>
      <c r="O580" s="159"/>
      <c r="P580" s="159"/>
      <c r="Q580" s="159"/>
      <c r="R580" s="159"/>
      <c r="S580" s="159"/>
      <c r="T580" s="159"/>
      <c r="U580" s="159"/>
      <c r="V580" s="159"/>
      <c r="W580" s="159"/>
      <c r="X580" s="150"/>
      <c r="Y580" s="150"/>
      <c r="Z580" s="150"/>
      <c r="AA580" s="150"/>
      <c r="AB580" s="150"/>
      <c r="AC580" s="150"/>
      <c r="AD580" s="150"/>
      <c r="AE580" s="150"/>
      <c r="AF580" s="150"/>
      <c r="AG580" s="150" t="s">
        <v>256</v>
      </c>
      <c r="AH580" s="150">
        <v>0</v>
      </c>
      <c r="AI580" s="150"/>
      <c r="AJ580" s="150"/>
      <c r="AK580" s="150"/>
      <c r="AL580" s="150"/>
      <c r="AM580" s="150"/>
      <c r="AN580" s="150"/>
      <c r="AO580" s="150"/>
      <c r="AP580" s="150"/>
      <c r="AQ580" s="150"/>
      <c r="AR580" s="150"/>
      <c r="AS580" s="150"/>
      <c r="AT580" s="150"/>
      <c r="AU580" s="150"/>
      <c r="AV580" s="150"/>
      <c r="AW580" s="150"/>
      <c r="AX580" s="150"/>
      <c r="AY580" s="150"/>
      <c r="AZ580" s="150"/>
      <c r="BA580" s="150"/>
      <c r="BB580" s="150"/>
      <c r="BC580" s="150"/>
      <c r="BD580" s="150"/>
      <c r="BE580" s="150"/>
      <c r="BF580" s="150"/>
      <c r="BG580" s="150"/>
      <c r="BH580" s="150"/>
    </row>
    <row r="581" spans="1:60" outlineLevel="1">
      <c r="A581" s="157"/>
      <c r="B581" s="158"/>
      <c r="C581" s="234"/>
      <c r="D581" s="235"/>
      <c r="E581" s="235"/>
      <c r="F581" s="235"/>
      <c r="G581" s="235"/>
      <c r="H581" s="159"/>
      <c r="I581" s="159"/>
      <c r="J581" s="159"/>
      <c r="K581" s="159"/>
      <c r="L581" s="159"/>
      <c r="M581" s="159"/>
      <c r="N581" s="159"/>
      <c r="O581" s="159"/>
      <c r="P581" s="159"/>
      <c r="Q581" s="159"/>
      <c r="R581" s="159"/>
      <c r="S581" s="159"/>
      <c r="T581" s="159"/>
      <c r="U581" s="159"/>
      <c r="V581" s="159"/>
      <c r="W581" s="159"/>
      <c r="X581" s="150"/>
      <c r="Y581" s="150"/>
      <c r="Z581" s="150"/>
      <c r="AA581" s="150"/>
      <c r="AB581" s="150"/>
      <c r="AC581" s="150"/>
      <c r="AD581" s="150"/>
      <c r="AE581" s="150"/>
      <c r="AF581" s="150"/>
      <c r="AG581" s="150" t="s">
        <v>137</v>
      </c>
      <c r="AH581" s="150"/>
      <c r="AI581" s="150"/>
      <c r="AJ581" s="150"/>
      <c r="AK581" s="150"/>
      <c r="AL581" s="150"/>
      <c r="AM581" s="150"/>
      <c r="AN581" s="150"/>
      <c r="AO581" s="150"/>
      <c r="AP581" s="150"/>
      <c r="AQ581" s="150"/>
      <c r="AR581" s="150"/>
      <c r="AS581" s="150"/>
      <c r="AT581" s="150"/>
      <c r="AU581" s="150"/>
      <c r="AV581" s="150"/>
      <c r="AW581" s="150"/>
      <c r="AX581" s="150"/>
      <c r="AY581" s="150"/>
      <c r="AZ581" s="150"/>
      <c r="BA581" s="150"/>
      <c r="BB581" s="150"/>
      <c r="BC581" s="150"/>
      <c r="BD581" s="150"/>
      <c r="BE581" s="150"/>
      <c r="BF581" s="150"/>
      <c r="BG581" s="150"/>
      <c r="BH581" s="150"/>
    </row>
    <row r="582" spans="1:60" outlineLevel="1">
      <c r="A582" s="167">
        <v>118</v>
      </c>
      <c r="B582" s="168" t="s">
        <v>1179</v>
      </c>
      <c r="C582" s="177" t="s">
        <v>1180</v>
      </c>
      <c r="D582" s="169" t="s">
        <v>223</v>
      </c>
      <c r="E582" s="170">
        <v>123.82</v>
      </c>
      <c r="F582" s="171"/>
      <c r="G582" s="172">
        <f>ROUND(E582*F582,2)</f>
        <v>0</v>
      </c>
      <c r="H582" s="171"/>
      <c r="I582" s="172">
        <f>ROUND(E582*H582,2)</f>
        <v>0</v>
      </c>
      <c r="J582" s="171"/>
      <c r="K582" s="172">
        <f>ROUND(E582*J582,2)</f>
        <v>0</v>
      </c>
      <c r="L582" s="172">
        <v>21</v>
      </c>
      <c r="M582" s="172">
        <f>G582*(1+L582/100)</f>
        <v>0</v>
      </c>
      <c r="N582" s="172">
        <v>2.2000000000000001E-4</v>
      </c>
      <c r="O582" s="172">
        <f>ROUND(E582*N582,2)</f>
        <v>0.03</v>
      </c>
      <c r="P582" s="172">
        <v>0</v>
      </c>
      <c r="Q582" s="172">
        <f>ROUND(E582*P582,2)</f>
        <v>0</v>
      </c>
      <c r="R582" s="172" t="s">
        <v>1168</v>
      </c>
      <c r="S582" s="172" t="s">
        <v>132</v>
      </c>
      <c r="T582" s="173" t="s">
        <v>225</v>
      </c>
      <c r="U582" s="159">
        <v>9.5000000000000001E-2</v>
      </c>
      <c r="V582" s="159">
        <f>ROUND(E582*U582,2)</f>
        <v>11.76</v>
      </c>
      <c r="W582" s="159"/>
      <c r="X582" s="150"/>
      <c r="Y582" s="150"/>
      <c r="Z582" s="150"/>
      <c r="AA582" s="150"/>
      <c r="AB582" s="150"/>
      <c r="AC582" s="150"/>
      <c r="AD582" s="150"/>
      <c r="AE582" s="150"/>
      <c r="AF582" s="150"/>
      <c r="AG582" s="150" t="s">
        <v>226</v>
      </c>
      <c r="AH582" s="150"/>
      <c r="AI582" s="150"/>
      <c r="AJ582" s="150"/>
      <c r="AK582" s="150"/>
      <c r="AL582" s="150"/>
      <c r="AM582" s="150"/>
      <c r="AN582" s="150"/>
      <c r="AO582" s="150"/>
      <c r="AP582" s="150"/>
      <c r="AQ582" s="150"/>
      <c r="AR582" s="150"/>
      <c r="AS582" s="150"/>
      <c r="AT582" s="150"/>
      <c r="AU582" s="150"/>
      <c r="AV582" s="150"/>
      <c r="AW582" s="150"/>
      <c r="AX582" s="150"/>
      <c r="AY582" s="150"/>
      <c r="AZ582" s="150"/>
      <c r="BA582" s="150"/>
      <c r="BB582" s="150"/>
      <c r="BC582" s="150"/>
      <c r="BD582" s="150"/>
      <c r="BE582" s="150"/>
      <c r="BF582" s="150"/>
      <c r="BG582" s="150"/>
      <c r="BH582" s="150"/>
    </row>
    <row r="583" spans="1:60" outlineLevel="1">
      <c r="A583" s="157"/>
      <c r="B583" s="158"/>
      <c r="C583" s="183" t="s">
        <v>1181</v>
      </c>
      <c r="D583" s="181"/>
      <c r="E583" s="182">
        <v>27.75</v>
      </c>
      <c r="F583" s="159"/>
      <c r="G583" s="159"/>
      <c r="H583" s="159"/>
      <c r="I583" s="159"/>
      <c r="J583" s="159"/>
      <c r="K583" s="159"/>
      <c r="L583" s="159"/>
      <c r="M583" s="159"/>
      <c r="N583" s="159"/>
      <c r="O583" s="159"/>
      <c r="P583" s="159"/>
      <c r="Q583" s="159"/>
      <c r="R583" s="159"/>
      <c r="S583" s="159"/>
      <c r="T583" s="159"/>
      <c r="U583" s="159"/>
      <c r="V583" s="159"/>
      <c r="W583" s="159"/>
      <c r="X583" s="150"/>
      <c r="Y583" s="150"/>
      <c r="Z583" s="150"/>
      <c r="AA583" s="150"/>
      <c r="AB583" s="150"/>
      <c r="AC583" s="150"/>
      <c r="AD583" s="150"/>
      <c r="AE583" s="150"/>
      <c r="AF583" s="150"/>
      <c r="AG583" s="150" t="s">
        <v>256</v>
      </c>
      <c r="AH583" s="150">
        <v>0</v>
      </c>
      <c r="AI583" s="150"/>
      <c r="AJ583" s="150"/>
      <c r="AK583" s="150"/>
      <c r="AL583" s="150"/>
      <c r="AM583" s="150"/>
      <c r="AN583" s="150"/>
      <c r="AO583" s="150"/>
      <c r="AP583" s="150"/>
      <c r="AQ583" s="150"/>
      <c r="AR583" s="150"/>
      <c r="AS583" s="150"/>
      <c r="AT583" s="150"/>
      <c r="AU583" s="150"/>
      <c r="AV583" s="150"/>
      <c r="AW583" s="150"/>
      <c r="AX583" s="150"/>
      <c r="AY583" s="150"/>
      <c r="AZ583" s="150"/>
      <c r="BA583" s="150"/>
      <c r="BB583" s="150"/>
      <c r="BC583" s="150"/>
      <c r="BD583" s="150"/>
      <c r="BE583" s="150"/>
      <c r="BF583" s="150"/>
      <c r="BG583" s="150"/>
      <c r="BH583" s="150"/>
    </row>
    <row r="584" spans="1:60" outlineLevel="1">
      <c r="A584" s="157"/>
      <c r="B584" s="158"/>
      <c r="C584" s="183" t="s">
        <v>1182</v>
      </c>
      <c r="D584" s="181"/>
      <c r="E584" s="182">
        <v>57.05</v>
      </c>
      <c r="F584" s="159"/>
      <c r="G584" s="159"/>
      <c r="H584" s="159"/>
      <c r="I584" s="159"/>
      <c r="J584" s="159"/>
      <c r="K584" s="159"/>
      <c r="L584" s="159"/>
      <c r="M584" s="159"/>
      <c r="N584" s="159"/>
      <c r="O584" s="159"/>
      <c r="P584" s="159"/>
      <c r="Q584" s="159"/>
      <c r="R584" s="159"/>
      <c r="S584" s="159"/>
      <c r="T584" s="159"/>
      <c r="U584" s="159"/>
      <c r="V584" s="159"/>
      <c r="W584" s="159"/>
      <c r="X584" s="150"/>
      <c r="Y584" s="150"/>
      <c r="Z584" s="150"/>
      <c r="AA584" s="150"/>
      <c r="AB584" s="150"/>
      <c r="AC584" s="150"/>
      <c r="AD584" s="150"/>
      <c r="AE584" s="150"/>
      <c r="AF584" s="150"/>
      <c r="AG584" s="150" t="s">
        <v>256</v>
      </c>
      <c r="AH584" s="150">
        <v>0</v>
      </c>
      <c r="AI584" s="150"/>
      <c r="AJ584" s="150"/>
      <c r="AK584" s="150"/>
      <c r="AL584" s="150"/>
      <c r="AM584" s="150"/>
      <c r="AN584" s="150"/>
      <c r="AO584" s="150"/>
      <c r="AP584" s="150"/>
      <c r="AQ584" s="150"/>
      <c r="AR584" s="150"/>
      <c r="AS584" s="150"/>
      <c r="AT584" s="150"/>
      <c r="AU584" s="150"/>
      <c r="AV584" s="150"/>
      <c r="AW584" s="150"/>
      <c r="AX584" s="150"/>
      <c r="AY584" s="150"/>
      <c r="AZ584" s="150"/>
      <c r="BA584" s="150"/>
      <c r="BB584" s="150"/>
      <c r="BC584" s="150"/>
      <c r="BD584" s="150"/>
      <c r="BE584" s="150"/>
      <c r="BF584" s="150"/>
      <c r="BG584" s="150"/>
      <c r="BH584" s="150"/>
    </row>
    <row r="585" spans="1:60" outlineLevel="1">
      <c r="A585" s="157"/>
      <c r="B585" s="158"/>
      <c r="C585" s="183" t="s">
        <v>1183</v>
      </c>
      <c r="D585" s="181"/>
      <c r="E585" s="182">
        <v>20.25</v>
      </c>
      <c r="F585" s="159"/>
      <c r="G585" s="159"/>
      <c r="H585" s="159"/>
      <c r="I585" s="159"/>
      <c r="J585" s="159"/>
      <c r="K585" s="159"/>
      <c r="L585" s="159"/>
      <c r="M585" s="159"/>
      <c r="N585" s="159"/>
      <c r="O585" s="159"/>
      <c r="P585" s="159"/>
      <c r="Q585" s="159"/>
      <c r="R585" s="159"/>
      <c r="S585" s="159"/>
      <c r="T585" s="159"/>
      <c r="U585" s="159"/>
      <c r="V585" s="159"/>
      <c r="W585" s="159"/>
      <c r="X585" s="150"/>
      <c r="Y585" s="150"/>
      <c r="Z585" s="150"/>
      <c r="AA585" s="150"/>
      <c r="AB585" s="150"/>
      <c r="AC585" s="150"/>
      <c r="AD585" s="150"/>
      <c r="AE585" s="150"/>
      <c r="AF585" s="150"/>
      <c r="AG585" s="150" t="s">
        <v>256</v>
      </c>
      <c r="AH585" s="150">
        <v>0</v>
      </c>
      <c r="AI585" s="150"/>
      <c r="AJ585" s="150"/>
      <c r="AK585" s="150"/>
      <c r="AL585" s="150"/>
      <c r="AM585" s="150"/>
      <c r="AN585" s="150"/>
      <c r="AO585" s="150"/>
      <c r="AP585" s="150"/>
      <c r="AQ585" s="150"/>
      <c r="AR585" s="150"/>
      <c r="AS585" s="150"/>
      <c r="AT585" s="150"/>
      <c r="AU585" s="150"/>
      <c r="AV585" s="150"/>
      <c r="AW585" s="150"/>
      <c r="AX585" s="150"/>
      <c r="AY585" s="150"/>
      <c r="AZ585" s="150"/>
      <c r="BA585" s="150"/>
      <c r="BB585" s="150"/>
      <c r="BC585" s="150"/>
      <c r="BD585" s="150"/>
      <c r="BE585" s="150"/>
      <c r="BF585" s="150"/>
      <c r="BG585" s="150"/>
      <c r="BH585" s="150"/>
    </row>
    <row r="586" spans="1:60" outlineLevel="1">
      <c r="A586" s="157"/>
      <c r="B586" s="158"/>
      <c r="C586" s="183" t="s">
        <v>1184</v>
      </c>
      <c r="D586" s="181"/>
      <c r="E586" s="182">
        <v>18.77</v>
      </c>
      <c r="F586" s="159"/>
      <c r="G586" s="159"/>
      <c r="H586" s="159"/>
      <c r="I586" s="159"/>
      <c r="J586" s="159"/>
      <c r="K586" s="159"/>
      <c r="L586" s="159"/>
      <c r="M586" s="159"/>
      <c r="N586" s="159"/>
      <c r="O586" s="159"/>
      <c r="P586" s="159"/>
      <c r="Q586" s="159"/>
      <c r="R586" s="159"/>
      <c r="S586" s="159"/>
      <c r="T586" s="159"/>
      <c r="U586" s="159"/>
      <c r="V586" s="159"/>
      <c r="W586" s="159"/>
      <c r="X586" s="150"/>
      <c r="Y586" s="150"/>
      <c r="Z586" s="150"/>
      <c r="AA586" s="150"/>
      <c r="AB586" s="150"/>
      <c r="AC586" s="150"/>
      <c r="AD586" s="150"/>
      <c r="AE586" s="150"/>
      <c r="AF586" s="150"/>
      <c r="AG586" s="150" t="s">
        <v>256</v>
      </c>
      <c r="AH586" s="150">
        <v>0</v>
      </c>
      <c r="AI586" s="150"/>
      <c r="AJ586" s="150"/>
      <c r="AK586" s="150"/>
      <c r="AL586" s="150"/>
      <c r="AM586" s="150"/>
      <c r="AN586" s="150"/>
      <c r="AO586" s="150"/>
      <c r="AP586" s="150"/>
      <c r="AQ586" s="150"/>
      <c r="AR586" s="150"/>
      <c r="AS586" s="150"/>
      <c r="AT586" s="150"/>
      <c r="AU586" s="150"/>
      <c r="AV586" s="150"/>
      <c r="AW586" s="150"/>
      <c r="AX586" s="150"/>
      <c r="AY586" s="150"/>
      <c r="AZ586" s="150"/>
      <c r="BA586" s="150"/>
      <c r="BB586" s="150"/>
      <c r="BC586" s="150"/>
      <c r="BD586" s="150"/>
      <c r="BE586" s="150"/>
      <c r="BF586" s="150"/>
      <c r="BG586" s="150"/>
      <c r="BH586" s="150"/>
    </row>
    <row r="587" spans="1:60" outlineLevel="1">
      <c r="A587" s="157"/>
      <c r="B587" s="158"/>
      <c r="C587" s="234"/>
      <c r="D587" s="235"/>
      <c r="E587" s="235"/>
      <c r="F587" s="235"/>
      <c r="G587" s="235"/>
      <c r="H587" s="159"/>
      <c r="I587" s="159"/>
      <c r="J587" s="159"/>
      <c r="K587" s="159"/>
      <c r="L587" s="159"/>
      <c r="M587" s="159"/>
      <c r="N587" s="159"/>
      <c r="O587" s="159"/>
      <c r="P587" s="159"/>
      <c r="Q587" s="159"/>
      <c r="R587" s="159"/>
      <c r="S587" s="159"/>
      <c r="T587" s="159"/>
      <c r="U587" s="159"/>
      <c r="V587" s="159"/>
      <c r="W587" s="159"/>
      <c r="X587" s="150"/>
      <c r="Y587" s="150"/>
      <c r="Z587" s="150"/>
      <c r="AA587" s="150"/>
      <c r="AB587" s="150"/>
      <c r="AC587" s="150"/>
      <c r="AD587" s="150"/>
      <c r="AE587" s="150"/>
      <c r="AF587" s="150"/>
      <c r="AG587" s="150" t="s">
        <v>137</v>
      </c>
      <c r="AH587" s="150"/>
      <c r="AI587" s="150"/>
      <c r="AJ587" s="150"/>
      <c r="AK587" s="150"/>
      <c r="AL587" s="150"/>
      <c r="AM587" s="150"/>
      <c r="AN587" s="150"/>
      <c r="AO587" s="150"/>
      <c r="AP587" s="150"/>
      <c r="AQ587" s="150"/>
      <c r="AR587" s="150"/>
      <c r="AS587" s="150"/>
      <c r="AT587" s="150"/>
      <c r="AU587" s="150"/>
      <c r="AV587" s="150"/>
      <c r="AW587" s="150"/>
      <c r="AX587" s="150"/>
      <c r="AY587" s="150"/>
      <c r="AZ587" s="150"/>
      <c r="BA587" s="150"/>
      <c r="BB587" s="150"/>
      <c r="BC587" s="150"/>
      <c r="BD587" s="150"/>
      <c r="BE587" s="150"/>
      <c r="BF587" s="150"/>
      <c r="BG587" s="150"/>
      <c r="BH587" s="150"/>
    </row>
    <row r="588" spans="1:60" outlineLevel="1">
      <c r="A588" s="167">
        <v>119</v>
      </c>
      <c r="B588" s="168" t="s">
        <v>1185</v>
      </c>
      <c r="C588" s="177" t="s">
        <v>1186</v>
      </c>
      <c r="D588" s="169" t="s">
        <v>503</v>
      </c>
      <c r="E588" s="170">
        <v>1.4947699999999999</v>
      </c>
      <c r="F588" s="171"/>
      <c r="G588" s="172">
        <f>ROUND(E588*F588,2)</f>
        <v>0</v>
      </c>
      <c r="H588" s="171"/>
      <c r="I588" s="172">
        <f>ROUND(E588*H588,2)</f>
        <v>0</v>
      </c>
      <c r="J588" s="171"/>
      <c r="K588" s="172">
        <f>ROUND(E588*J588,2)</f>
        <v>0</v>
      </c>
      <c r="L588" s="172">
        <v>21</v>
      </c>
      <c r="M588" s="172">
        <f>G588*(1+L588/100)</f>
        <v>0</v>
      </c>
      <c r="N588" s="172">
        <v>0</v>
      </c>
      <c r="O588" s="172">
        <f>ROUND(E588*N588,2)</f>
        <v>0</v>
      </c>
      <c r="P588" s="172">
        <v>0</v>
      </c>
      <c r="Q588" s="172">
        <f>ROUND(E588*P588,2)</f>
        <v>0</v>
      </c>
      <c r="R588" s="172" t="s">
        <v>1168</v>
      </c>
      <c r="S588" s="172" t="s">
        <v>132</v>
      </c>
      <c r="T588" s="173" t="s">
        <v>225</v>
      </c>
      <c r="U588" s="159">
        <v>1.5669999999999999</v>
      </c>
      <c r="V588" s="159">
        <f>ROUND(E588*U588,2)</f>
        <v>2.34</v>
      </c>
      <c r="W588" s="159"/>
      <c r="X588" s="150"/>
      <c r="Y588" s="150"/>
      <c r="Z588" s="150"/>
      <c r="AA588" s="150"/>
      <c r="AB588" s="150"/>
      <c r="AC588" s="150"/>
      <c r="AD588" s="150"/>
      <c r="AE588" s="150"/>
      <c r="AF588" s="150"/>
      <c r="AG588" s="150" t="s">
        <v>784</v>
      </c>
      <c r="AH588" s="150"/>
      <c r="AI588" s="150"/>
      <c r="AJ588" s="150"/>
      <c r="AK588" s="150"/>
      <c r="AL588" s="150"/>
      <c r="AM588" s="150"/>
      <c r="AN588" s="150"/>
      <c r="AO588" s="150"/>
      <c r="AP588" s="150"/>
      <c r="AQ588" s="150"/>
      <c r="AR588" s="150"/>
      <c r="AS588" s="150"/>
      <c r="AT588" s="150"/>
      <c r="AU588" s="150"/>
      <c r="AV588" s="150"/>
      <c r="AW588" s="150"/>
      <c r="AX588" s="150"/>
      <c r="AY588" s="150"/>
      <c r="AZ588" s="150"/>
      <c r="BA588" s="150"/>
      <c r="BB588" s="150"/>
      <c r="BC588" s="150"/>
      <c r="BD588" s="150"/>
      <c r="BE588" s="150"/>
      <c r="BF588" s="150"/>
      <c r="BG588" s="150"/>
      <c r="BH588" s="150"/>
    </row>
    <row r="589" spans="1:60" outlineLevel="1">
      <c r="A589" s="157"/>
      <c r="B589" s="158"/>
      <c r="C589" s="247" t="s">
        <v>1187</v>
      </c>
      <c r="D589" s="248"/>
      <c r="E589" s="248"/>
      <c r="F589" s="248"/>
      <c r="G589" s="248"/>
      <c r="H589" s="159"/>
      <c r="I589" s="159"/>
      <c r="J589" s="159"/>
      <c r="K589" s="159"/>
      <c r="L589" s="159"/>
      <c r="M589" s="159"/>
      <c r="N589" s="159"/>
      <c r="O589" s="159"/>
      <c r="P589" s="159"/>
      <c r="Q589" s="159"/>
      <c r="R589" s="159"/>
      <c r="S589" s="159"/>
      <c r="T589" s="159"/>
      <c r="U589" s="159"/>
      <c r="V589" s="159"/>
      <c r="W589" s="159"/>
      <c r="X589" s="150"/>
      <c r="Y589" s="150"/>
      <c r="Z589" s="150"/>
      <c r="AA589" s="150"/>
      <c r="AB589" s="150"/>
      <c r="AC589" s="150"/>
      <c r="AD589" s="150"/>
      <c r="AE589" s="150"/>
      <c r="AF589" s="150"/>
      <c r="AG589" s="150" t="s">
        <v>228</v>
      </c>
      <c r="AH589" s="150"/>
      <c r="AI589" s="150"/>
      <c r="AJ589" s="150"/>
      <c r="AK589" s="150"/>
      <c r="AL589" s="150"/>
      <c r="AM589" s="150"/>
      <c r="AN589" s="150"/>
      <c r="AO589" s="150"/>
      <c r="AP589" s="150"/>
      <c r="AQ589" s="150"/>
      <c r="AR589" s="150"/>
      <c r="AS589" s="150"/>
      <c r="AT589" s="150"/>
      <c r="AU589" s="150"/>
      <c r="AV589" s="150"/>
      <c r="AW589" s="150"/>
      <c r="AX589" s="150"/>
      <c r="AY589" s="150"/>
      <c r="AZ589" s="150"/>
      <c r="BA589" s="150"/>
      <c r="BB589" s="150"/>
      <c r="BC589" s="150"/>
      <c r="BD589" s="150"/>
      <c r="BE589" s="150"/>
      <c r="BF589" s="150"/>
      <c r="BG589" s="150"/>
      <c r="BH589" s="150"/>
    </row>
    <row r="590" spans="1:60" outlineLevel="1">
      <c r="A590" s="157"/>
      <c r="B590" s="158"/>
      <c r="C590" s="183" t="s">
        <v>786</v>
      </c>
      <c r="D590" s="181"/>
      <c r="E590" s="182"/>
      <c r="F590" s="159"/>
      <c r="G590" s="159"/>
      <c r="H590" s="159"/>
      <c r="I590" s="159"/>
      <c r="J590" s="159"/>
      <c r="K590" s="159"/>
      <c r="L590" s="159"/>
      <c r="M590" s="159"/>
      <c r="N590" s="159"/>
      <c r="O590" s="159"/>
      <c r="P590" s="159"/>
      <c r="Q590" s="159"/>
      <c r="R590" s="159"/>
      <c r="S590" s="159"/>
      <c r="T590" s="159"/>
      <c r="U590" s="159"/>
      <c r="V590" s="159"/>
      <c r="W590" s="159"/>
      <c r="X590" s="150"/>
      <c r="Y590" s="150"/>
      <c r="Z590" s="150"/>
      <c r="AA590" s="150"/>
      <c r="AB590" s="150"/>
      <c r="AC590" s="150"/>
      <c r="AD590" s="150"/>
      <c r="AE590" s="150"/>
      <c r="AF590" s="150"/>
      <c r="AG590" s="150" t="s">
        <v>256</v>
      </c>
      <c r="AH590" s="150">
        <v>0</v>
      </c>
      <c r="AI590" s="150"/>
      <c r="AJ590" s="150"/>
      <c r="AK590" s="150"/>
      <c r="AL590" s="150"/>
      <c r="AM590" s="150"/>
      <c r="AN590" s="150"/>
      <c r="AO590" s="150"/>
      <c r="AP590" s="150"/>
      <c r="AQ590" s="150"/>
      <c r="AR590" s="150"/>
      <c r="AS590" s="150"/>
      <c r="AT590" s="150"/>
      <c r="AU590" s="150"/>
      <c r="AV590" s="150"/>
      <c r="AW590" s="150"/>
      <c r="AX590" s="150"/>
      <c r="AY590" s="150"/>
      <c r="AZ590" s="150"/>
      <c r="BA590" s="150"/>
      <c r="BB590" s="150"/>
      <c r="BC590" s="150"/>
      <c r="BD590" s="150"/>
      <c r="BE590" s="150"/>
      <c r="BF590" s="150"/>
      <c r="BG590" s="150"/>
      <c r="BH590" s="150"/>
    </row>
    <row r="591" spans="1:60" outlineLevel="1">
      <c r="A591" s="157"/>
      <c r="B591" s="158"/>
      <c r="C591" s="183" t="s">
        <v>1188</v>
      </c>
      <c r="D591" s="181"/>
      <c r="E591" s="182"/>
      <c r="F591" s="159"/>
      <c r="G591" s="159"/>
      <c r="H591" s="159"/>
      <c r="I591" s="159"/>
      <c r="J591" s="159"/>
      <c r="K591" s="159"/>
      <c r="L591" s="159"/>
      <c r="M591" s="159"/>
      <c r="N591" s="159"/>
      <c r="O591" s="159"/>
      <c r="P591" s="159"/>
      <c r="Q591" s="159"/>
      <c r="R591" s="159"/>
      <c r="S591" s="159"/>
      <c r="T591" s="159"/>
      <c r="U591" s="159"/>
      <c r="V591" s="159"/>
      <c r="W591" s="159"/>
      <c r="X591" s="150"/>
      <c r="Y591" s="150"/>
      <c r="Z591" s="150"/>
      <c r="AA591" s="150"/>
      <c r="AB591" s="150"/>
      <c r="AC591" s="150"/>
      <c r="AD591" s="150"/>
      <c r="AE591" s="150"/>
      <c r="AF591" s="150"/>
      <c r="AG591" s="150" t="s">
        <v>256</v>
      </c>
      <c r="AH591" s="150">
        <v>0</v>
      </c>
      <c r="AI591" s="150"/>
      <c r="AJ591" s="150"/>
      <c r="AK591" s="150"/>
      <c r="AL591" s="150"/>
      <c r="AM591" s="150"/>
      <c r="AN591" s="150"/>
      <c r="AO591" s="150"/>
      <c r="AP591" s="150"/>
      <c r="AQ591" s="150"/>
      <c r="AR591" s="150"/>
      <c r="AS591" s="150"/>
      <c r="AT591" s="150"/>
      <c r="AU591" s="150"/>
      <c r="AV591" s="150"/>
      <c r="AW591" s="150"/>
      <c r="AX591" s="150"/>
      <c r="AY591" s="150"/>
      <c r="AZ591" s="150"/>
      <c r="BA591" s="150"/>
      <c r="BB591" s="150"/>
      <c r="BC591" s="150"/>
      <c r="BD591" s="150"/>
      <c r="BE591" s="150"/>
      <c r="BF591" s="150"/>
      <c r="BG591" s="150"/>
      <c r="BH591" s="150"/>
    </row>
    <row r="592" spans="1:60" outlineLevel="1">
      <c r="A592" s="157"/>
      <c r="B592" s="158"/>
      <c r="C592" s="183" t="s">
        <v>1189</v>
      </c>
      <c r="D592" s="181"/>
      <c r="E592" s="182">
        <v>1.4947699999999999</v>
      </c>
      <c r="F592" s="159"/>
      <c r="G592" s="159"/>
      <c r="H592" s="159"/>
      <c r="I592" s="159"/>
      <c r="J592" s="159"/>
      <c r="K592" s="159"/>
      <c r="L592" s="159"/>
      <c r="M592" s="159"/>
      <c r="N592" s="159"/>
      <c r="O592" s="159"/>
      <c r="P592" s="159"/>
      <c r="Q592" s="159"/>
      <c r="R592" s="159"/>
      <c r="S592" s="159"/>
      <c r="T592" s="159"/>
      <c r="U592" s="159"/>
      <c r="V592" s="159"/>
      <c r="W592" s="159"/>
      <c r="X592" s="150"/>
      <c r="Y592" s="150"/>
      <c r="Z592" s="150"/>
      <c r="AA592" s="150"/>
      <c r="AB592" s="150"/>
      <c r="AC592" s="150"/>
      <c r="AD592" s="150"/>
      <c r="AE592" s="150"/>
      <c r="AF592" s="150"/>
      <c r="AG592" s="150" t="s">
        <v>256</v>
      </c>
      <c r="AH592" s="150">
        <v>0</v>
      </c>
      <c r="AI592" s="150"/>
      <c r="AJ592" s="150"/>
      <c r="AK592" s="150"/>
      <c r="AL592" s="150"/>
      <c r="AM592" s="150"/>
      <c r="AN592" s="150"/>
      <c r="AO592" s="150"/>
      <c r="AP592" s="150"/>
      <c r="AQ592" s="150"/>
      <c r="AR592" s="150"/>
      <c r="AS592" s="150"/>
      <c r="AT592" s="150"/>
      <c r="AU592" s="150"/>
      <c r="AV592" s="150"/>
      <c r="AW592" s="150"/>
      <c r="AX592" s="150"/>
      <c r="AY592" s="150"/>
      <c r="AZ592" s="150"/>
      <c r="BA592" s="150"/>
      <c r="BB592" s="150"/>
      <c r="BC592" s="150"/>
      <c r="BD592" s="150"/>
      <c r="BE592" s="150"/>
      <c r="BF592" s="150"/>
      <c r="BG592" s="150"/>
      <c r="BH592" s="150"/>
    </row>
    <row r="593" spans="1:60" outlineLevel="1">
      <c r="A593" s="157"/>
      <c r="B593" s="158"/>
      <c r="C593" s="234"/>
      <c r="D593" s="235"/>
      <c r="E593" s="235"/>
      <c r="F593" s="235"/>
      <c r="G593" s="235"/>
      <c r="H593" s="159"/>
      <c r="I593" s="159"/>
      <c r="J593" s="159"/>
      <c r="K593" s="159"/>
      <c r="L593" s="159"/>
      <c r="M593" s="159"/>
      <c r="N593" s="159"/>
      <c r="O593" s="159"/>
      <c r="P593" s="159"/>
      <c r="Q593" s="159"/>
      <c r="R593" s="159"/>
      <c r="S593" s="159"/>
      <c r="T593" s="159"/>
      <c r="U593" s="159"/>
      <c r="V593" s="159"/>
      <c r="W593" s="159"/>
      <c r="X593" s="150"/>
      <c r="Y593" s="150"/>
      <c r="Z593" s="150"/>
      <c r="AA593" s="150"/>
      <c r="AB593" s="150"/>
      <c r="AC593" s="150"/>
      <c r="AD593" s="150"/>
      <c r="AE593" s="150"/>
      <c r="AF593" s="150"/>
      <c r="AG593" s="150" t="s">
        <v>137</v>
      </c>
      <c r="AH593" s="150"/>
      <c r="AI593" s="150"/>
      <c r="AJ593" s="150"/>
      <c r="AK593" s="150"/>
      <c r="AL593" s="150"/>
      <c r="AM593" s="150"/>
      <c r="AN593" s="150"/>
      <c r="AO593" s="150"/>
      <c r="AP593" s="150"/>
      <c r="AQ593" s="150"/>
      <c r="AR593" s="150"/>
      <c r="AS593" s="150"/>
      <c r="AT593" s="150"/>
      <c r="AU593" s="150"/>
      <c r="AV593" s="150"/>
      <c r="AW593" s="150"/>
      <c r="AX593" s="150"/>
      <c r="AY593" s="150"/>
      <c r="AZ593" s="150"/>
      <c r="BA593" s="150"/>
      <c r="BB593" s="150"/>
      <c r="BC593" s="150"/>
      <c r="BD593" s="150"/>
      <c r="BE593" s="150"/>
      <c r="BF593" s="150"/>
      <c r="BG593" s="150"/>
      <c r="BH593" s="150"/>
    </row>
    <row r="594" spans="1:60">
      <c r="A594" s="161" t="s">
        <v>127</v>
      </c>
      <c r="B594" s="162" t="s">
        <v>88</v>
      </c>
      <c r="C594" s="176" t="s">
        <v>89</v>
      </c>
      <c r="D594" s="163"/>
      <c r="E594" s="164"/>
      <c r="F594" s="165"/>
      <c r="G594" s="165">
        <f>SUMIF(AG595:AG600,"&lt;&gt;NOR",G595:G600)</f>
        <v>0</v>
      </c>
      <c r="H594" s="165"/>
      <c r="I594" s="165">
        <f>SUM(I595:I600)</f>
        <v>0</v>
      </c>
      <c r="J594" s="165"/>
      <c r="K594" s="165">
        <f>SUM(K595:K600)</f>
        <v>0</v>
      </c>
      <c r="L594" s="165"/>
      <c r="M594" s="165">
        <f>SUM(M595:M600)</f>
        <v>0</v>
      </c>
      <c r="N594" s="165"/>
      <c r="O594" s="165">
        <f>SUM(O595:O600)</f>
        <v>0.03</v>
      </c>
      <c r="P594" s="165"/>
      <c r="Q594" s="165">
        <f>SUM(Q595:Q600)</f>
        <v>0</v>
      </c>
      <c r="R594" s="165"/>
      <c r="S594" s="165"/>
      <c r="T594" s="166"/>
      <c r="U594" s="160"/>
      <c r="V594" s="160">
        <f>SUM(V595:V600)</f>
        <v>1.4</v>
      </c>
      <c r="W594" s="160"/>
      <c r="AG594" t="s">
        <v>128</v>
      </c>
    </row>
    <row r="595" spans="1:60" outlineLevel="1">
      <c r="A595" s="167">
        <v>120</v>
      </c>
      <c r="B595" s="168" t="s">
        <v>1190</v>
      </c>
      <c r="C595" s="177" t="s">
        <v>1191</v>
      </c>
      <c r="D595" s="169" t="s">
        <v>223</v>
      </c>
      <c r="E595" s="170">
        <v>5</v>
      </c>
      <c r="F595" s="171"/>
      <c r="G595" s="172">
        <f>ROUND(E595*F595,2)</f>
        <v>0</v>
      </c>
      <c r="H595" s="171"/>
      <c r="I595" s="172">
        <f>ROUND(E595*H595,2)</f>
        <v>0</v>
      </c>
      <c r="J595" s="171"/>
      <c r="K595" s="172">
        <f>ROUND(E595*J595,2)</f>
        <v>0</v>
      </c>
      <c r="L595" s="172">
        <v>21</v>
      </c>
      <c r="M595" s="172">
        <f>G595*(1+L595/100)</f>
        <v>0</v>
      </c>
      <c r="N595" s="172">
        <v>2.9399999999999999E-3</v>
      </c>
      <c r="O595" s="172">
        <f>ROUND(E595*N595,2)</f>
        <v>0.01</v>
      </c>
      <c r="P595" s="172">
        <v>0</v>
      </c>
      <c r="Q595" s="172">
        <f>ROUND(E595*P595,2)</f>
        <v>0</v>
      </c>
      <c r="R595" s="172" t="s">
        <v>1192</v>
      </c>
      <c r="S595" s="172" t="s">
        <v>132</v>
      </c>
      <c r="T595" s="173" t="s">
        <v>225</v>
      </c>
      <c r="U595" s="159">
        <v>0.28000000000000003</v>
      </c>
      <c r="V595" s="159">
        <f>ROUND(E595*U595,2)</f>
        <v>1.4</v>
      </c>
      <c r="W595" s="159"/>
      <c r="X595" s="150"/>
      <c r="Y595" s="150"/>
      <c r="Z595" s="150"/>
      <c r="AA595" s="150"/>
      <c r="AB595" s="150"/>
      <c r="AC595" s="150"/>
      <c r="AD595" s="150"/>
      <c r="AE595" s="150"/>
      <c r="AF595" s="150"/>
      <c r="AG595" s="150" t="s">
        <v>226</v>
      </c>
      <c r="AH595" s="150"/>
      <c r="AI595" s="150"/>
      <c r="AJ595" s="150"/>
      <c r="AK595" s="150"/>
      <c r="AL595" s="150"/>
      <c r="AM595" s="150"/>
      <c r="AN595" s="150"/>
      <c r="AO595" s="150"/>
      <c r="AP595" s="150"/>
      <c r="AQ595" s="150"/>
      <c r="AR595" s="150"/>
      <c r="AS595" s="150"/>
      <c r="AT595" s="150"/>
      <c r="AU595" s="150"/>
      <c r="AV595" s="150"/>
      <c r="AW595" s="150"/>
      <c r="AX595" s="150"/>
      <c r="AY595" s="150"/>
      <c r="AZ595" s="150"/>
      <c r="BA595" s="150"/>
      <c r="BB595" s="150"/>
      <c r="BC595" s="150"/>
      <c r="BD595" s="150"/>
      <c r="BE595" s="150"/>
      <c r="BF595" s="150"/>
      <c r="BG595" s="150"/>
      <c r="BH595" s="150"/>
    </row>
    <row r="596" spans="1:60" outlineLevel="1">
      <c r="A596" s="157"/>
      <c r="B596" s="158"/>
      <c r="C596" s="183" t="s">
        <v>1193</v>
      </c>
      <c r="D596" s="181"/>
      <c r="E596" s="182">
        <v>5</v>
      </c>
      <c r="F596" s="159"/>
      <c r="G596" s="159"/>
      <c r="H596" s="159"/>
      <c r="I596" s="159"/>
      <c r="J596" s="159"/>
      <c r="K596" s="159"/>
      <c r="L596" s="159"/>
      <c r="M596" s="159"/>
      <c r="N596" s="159"/>
      <c r="O596" s="159"/>
      <c r="P596" s="159"/>
      <c r="Q596" s="159"/>
      <c r="R596" s="159"/>
      <c r="S596" s="159"/>
      <c r="T596" s="159"/>
      <c r="U596" s="159"/>
      <c r="V596" s="159"/>
      <c r="W596" s="159"/>
      <c r="X596" s="150"/>
      <c r="Y596" s="150"/>
      <c r="Z596" s="150"/>
      <c r="AA596" s="150"/>
      <c r="AB596" s="150"/>
      <c r="AC596" s="150"/>
      <c r="AD596" s="150"/>
      <c r="AE596" s="150"/>
      <c r="AF596" s="150"/>
      <c r="AG596" s="150" t="s">
        <v>256</v>
      </c>
      <c r="AH596" s="150">
        <v>0</v>
      </c>
      <c r="AI596" s="150"/>
      <c r="AJ596" s="150"/>
      <c r="AK596" s="150"/>
      <c r="AL596" s="150"/>
      <c r="AM596" s="150"/>
      <c r="AN596" s="150"/>
      <c r="AO596" s="150"/>
      <c r="AP596" s="150"/>
      <c r="AQ596" s="150"/>
      <c r="AR596" s="150"/>
      <c r="AS596" s="150"/>
      <c r="AT596" s="150"/>
      <c r="AU596" s="150"/>
      <c r="AV596" s="150"/>
      <c r="AW596" s="150"/>
      <c r="AX596" s="150"/>
      <c r="AY596" s="150"/>
      <c r="AZ596" s="150"/>
      <c r="BA596" s="150"/>
      <c r="BB596" s="150"/>
      <c r="BC596" s="150"/>
      <c r="BD596" s="150"/>
      <c r="BE596" s="150"/>
      <c r="BF596" s="150"/>
      <c r="BG596" s="150"/>
      <c r="BH596" s="150"/>
    </row>
    <row r="597" spans="1:60" outlineLevel="1">
      <c r="A597" s="157"/>
      <c r="B597" s="158"/>
      <c r="C597" s="234"/>
      <c r="D597" s="235"/>
      <c r="E597" s="235"/>
      <c r="F597" s="235"/>
      <c r="G597" s="235"/>
      <c r="H597" s="159"/>
      <c r="I597" s="159"/>
      <c r="J597" s="159"/>
      <c r="K597" s="159"/>
      <c r="L597" s="159"/>
      <c r="M597" s="159"/>
      <c r="N597" s="159"/>
      <c r="O597" s="159"/>
      <c r="P597" s="159"/>
      <c r="Q597" s="159"/>
      <c r="R597" s="159"/>
      <c r="S597" s="159"/>
      <c r="T597" s="159"/>
      <c r="U597" s="159"/>
      <c r="V597" s="159"/>
      <c r="W597" s="159"/>
      <c r="X597" s="150"/>
      <c r="Y597" s="150"/>
      <c r="Z597" s="150"/>
      <c r="AA597" s="150"/>
      <c r="AB597" s="150"/>
      <c r="AC597" s="150"/>
      <c r="AD597" s="150"/>
      <c r="AE597" s="150"/>
      <c r="AF597" s="150"/>
      <c r="AG597" s="150" t="s">
        <v>137</v>
      </c>
      <c r="AH597" s="150"/>
      <c r="AI597" s="150"/>
      <c r="AJ597" s="150"/>
      <c r="AK597" s="150"/>
      <c r="AL597" s="150"/>
      <c r="AM597" s="150"/>
      <c r="AN597" s="150"/>
      <c r="AO597" s="150"/>
      <c r="AP597" s="150"/>
      <c r="AQ597" s="150"/>
      <c r="AR597" s="150"/>
      <c r="AS597" s="150"/>
      <c r="AT597" s="150"/>
      <c r="AU597" s="150"/>
      <c r="AV597" s="150"/>
      <c r="AW597" s="150"/>
      <c r="AX597" s="150"/>
      <c r="AY597" s="150"/>
      <c r="AZ597" s="150"/>
      <c r="BA597" s="150"/>
      <c r="BB597" s="150"/>
      <c r="BC597" s="150"/>
      <c r="BD597" s="150"/>
      <c r="BE597" s="150"/>
      <c r="BF597" s="150"/>
      <c r="BG597" s="150"/>
      <c r="BH597" s="150"/>
    </row>
    <row r="598" spans="1:60" ht="22.5" outlineLevel="1">
      <c r="A598" s="167">
        <v>121</v>
      </c>
      <c r="B598" s="168" t="s">
        <v>1194</v>
      </c>
      <c r="C598" s="177" t="s">
        <v>1195</v>
      </c>
      <c r="D598" s="169" t="s">
        <v>266</v>
      </c>
      <c r="E598" s="170">
        <v>0.75</v>
      </c>
      <c r="F598" s="171"/>
      <c r="G598" s="172">
        <f>ROUND(E598*F598,2)</f>
        <v>0</v>
      </c>
      <c r="H598" s="171"/>
      <c r="I598" s="172">
        <f>ROUND(E598*H598,2)</f>
        <v>0</v>
      </c>
      <c r="J598" s="171"/>
      <c r="K598" s="172">
        <f>ROUND(E598*J598,2)</f>
        <v>0</v>
      </c>
      <c r="L598" s="172">
        <v>21</v>
      </c>
      <c r="M598" s="172">
        <f>G598*(1+L598/100)</f>
        <v>0</v>
      </c>
      <c r="N598" s="172">
        <v>2.5000000000000001E-2</v>
      </c>
      <c r="O598" s="172">
        <f>ROUND(E598*N598,2)</f>
        <v>0.02</v>
      </c>
      <c r="P598" s="172">
        <v>0</v>
      </c>
      <c r="Q598" s="172">
        <f>ROUND(E598*P598,2)</f>
        <v>0</v>
      </c>
      <c r="R598" s="172" t="s">
        <v>492</v>
      </c>
      <c r="S598" s="172" t="s">
        <v>132</v>
      </c>
      <c r="T598" s="173" t="s">
        <v>493</v>
      </c>
      <c r="U598" s="159">
        <v>0</v>
      </c>
      <c r="V598" s="159">
        <f>ROUND(E598*U598,2)</f>
        <v>0</v>
      </c>
      <c r="W598" s="159"/>
      <c r="X598" s="150"/>
      <c r="Y598" s="150"/>
      <c r="Z598" s="150"/>
      <c r="AA598" s="150"/>
      <c r="AB598" s="150"/>
      <c r="AC598" s="150"/>
      <c r="AD598" s="150"/>
      <c r="AE598" s="150"/>
      <c r="AF598" s="150"/>
      <c r="AG598" s="150" t="s">
        <v>494</v>
      </c>
      <c r="AH598" s="150"/>
      <c r="AI598" s="150"/>
      <c r="AJ598" s="150"/>
      <c r="AK598" s="150"/>
      <c r="AL598" s="150"/>
      <c r="AM598" s="150"/>
      <c r="AN598" s="150"/>
      <c r="AO598" s="150"/>
      <c r="AP598" s="150"/>
      <c r="AQ598" s="150"/>
      <c r="AR598" s="150"/>
      <c r="AS598" s="150"/>
      <c r="AT598" s="150"/>
      <c r="AU598" s="150"/>
      <c r="AV598" s="150"/>
      <c r="AW598" s="150"/>
      <c r="AX598" s="150"/>
      <c r="AY598" s="150"/>
      <c r="AZ598" s="150"/>
      <c r="BA598" s="150"/>
      <c r="BB598" s="150"/>
      <c r="BC598" s="150"/>
      <c r="BD598" s="150"/>
      <c r="BE598" s="150"/>
      <c r="BF598" s="150"/>
      <c r="BG598" s="150"/>
      <c r="BH598" s="150"/>
    </row>
    <row r="599" spans="1:60" outlineLevel="1">
      <c r="A599" s="157"/>
      <c r="B599" s="158"/>
      <c r="C599" s="183" t="s">
        <v>1196</v>
      </c>
      <c r="D599" s="181"/>
      <c r="E599" s="182">
        <v>0.75</v>
      </c>
      <c r="F599" s="159"/>
      <c r="G599" s="159"/>
      <c r="H599" s="159"/>
      <c r="I599" s="159"/>
      <c r="J599" s="159"/>
      <c r="K599" s="159"/>
      <c r="L599" s="159"/>
      <c r="M599" s="159"/>
      <c r="N599" s="159"/>
      <c r="O599" s="159"/>
      <c r="P599" s="159"/>
      <c r="Q599" s="159"/>
      <c r="R599" s="159"/>
      <c r="S599" s="159"/>
      <c r="T599" s="159"/>
      <c r="U599" s="159"/>
      <c r="V599" s="159"/>
      <c r="W599" s="159"/>
      <c r="X599" s="150"/>
      <c r="Y599" s="150"/>
      <c r="Z599" s="150"/>
      <c r="AA599" s="150"/>
      <c r="AB599" s="150"/>
      <c r="AC599" s="150"/>
      <c r="AD599" s="150"/>
      <c r="AE599" s="150"/>
      <c r="AF599" s="150"/>
      <c r="AG599" s="150" t="s">
        <v>256</v>
      </c>
      <c r="AH599" s="150">
        <v>0</v>
      </c>
      <c r="AI599" s="150"/>
      <c r="AJ599" s="150"/>
      <c r="AK599" s="150"/>
      <c r="AL599" s="150"/>
      <c r="AM599" s="150"/>
      <c r="AN599" s="150"/>
      <c r="AO599" s="150"/>
      <c r="AP599" s="150"/>
      <c r="AQ599" s="150"/>
      <c r="AR599" s="150"/>
      <c r="AS599" s="150"/>
      <c r="AT599" s="150"/>
      <c r="AU599" s="150"/>
      <c r="AV599" s="150"/>
      <c r="AW599" s="150"/>
      <c r="AX599" s="150"/>
      <c r="AY599" s="150"/>
      <c r="AZ599" s="150"/>
      <c r="BA599" s="150"/>
      <c r="BB599" s="150"/>
      <c r="BC599" s="150"/>
      <c r="BD599" s="150"/>
      <c r="BE599" s="150"/>
      <c r="BF599" s="150"/>
      <c r="BG599" s="150"/>
      <c r="BH599" s="150"/>
    </row>
    <row r="600" spans="1:60" outlineLevel="1">
      <c r="A600" s="157"/>
      <c r="B600" s="158"/>
      <c r="C600" s="234"/>
      <c r="D600" s="235"/>
      <c r="E600" s="235"/>
      <c r="F600" s="235"/>
      <c r="G600" s="235"/>
      <c r="H600" s="159"/>
      <c r="I600" s="159"/>
      <c r="J600" s="159"/>
      <c r="K600" s="159"/>
      <c r="L600" s="159"/>
      <c r="M600" s="159"/>
      <c r="N600" s="159"/>
      <c r="O600" s="159"/>
      <c r="P600" s="159"/>
      <c r="Q600" s="159"/>
      <c r="R600" s="159"/>
      <c r="S600" s="159"/>
      <c r="T600" s="159"/>
      <c r="U600" s="159"/>
      <c r="V600" s="159"/>
      <c r="W600" s="159"/>
      <c r="X600" s="150"/>
      <c r="Y600" s="150"/>
      <c r="Z600" s="150"/>
      <c r="AA600" s="150"/>
      <c r="AB600" s="150"/>
      <c r="AC600" s="150"/>
      <c r="AD600" s="150"/>
      <c r="AE600" s="150"/>
      <c r="AF600" s="150"/>
      <c r="AG600" s="150" t="s">
        <v>137</v>
      </c>
      <c r="AH600" s="150"/>
      <c r="AI600" s="150"/>
      <c r="AJ600" s="150"/>
      <c r="AK600" s="150"/>
      <c r="AL600" s="150"/>
      <c r="AM600" s="150"/>
      <c r="AN600" s="150"/>
      <c r="AO600" s="150"/>
      <c r="AP600" s="150"/>
      <c r="AQ600" s="150"/>
      <c r="AR600" s="150"/>
      <c r="AS600" s="150"/>
      <c r="AT600" s="150"/>
      <c r="AU600" s="150"/>
      <c r="AV600" s="150"/>
      <c r="AW600" s="150"/>
      <c r="AX600" s="150"/>
      <c r="AY600" s="150"/>
      <c r="AZ600" s="150"/>
      <c r="BA600" s="150"/>
      <c r="BB600" s="150"/>
      <c r="BC600" s="150"/>
      <c r="BD600" s="150"/>
      <c r="BE600" s="150"/>
      <c r="BF600" s="150"/>
      <c r="BG600" s="150"/>
      <c r="BH600" s="150"/>
    </row>
    <row r="601" spans="1:60">
      <c r="A601" s="161" t="s">
        <v>127</v>
      </c>
      <c r="B601" s="162" t="s">
        <v>90</v>
      </c>
      <c r="C601" s="176" t="s">
        <v>91</v>
      </c>
      <c r="D601" s="163"/>
      <c r="E601" s="164"/>
      <c r="F601" s="165"/>
      <c r="G601" s="165">
        <f>SUMIF(AG602:AG613,"&lt;&gt;NOR",G602:G613)</f>
        <v>0</v>
      </c>
      <c r="H601" s="165"/>
      <c r="I601" s="165">
        <f>SUM(I602:I613)</f>
        <v>0</v>
      </c>
      <c r="J601" s="165"/>
      <c r="K601" s="165">
        <f>SUM(K602:K613)</f>
        <v>0</v>
      </c>
      <c r="L601" s="165"/>
      <c r="M601" s="165">
        <f>SUM(M602:M613)</f>
        <v>0</v>
      </c>
      <c r="N601" s="165"/>
      <c r="O601" s="165">
        <f>SUM(O602:O613)</f>
        <v>0.13</v>
      </c>
      <c r="P601" s="165"/>
      <c r="Q601" s="165">
        <f>SUM(Q602:Q613)</f>
        <v>0</v>
      </c>
      <c r="R601" s="165"/>
      <c r="S601" s="165"/>
      <c r="T601" s="166"/>
      <c r="U601" s="160"/>
      <c r="V601" s="160">
        <f>SUM(V602:V613)</f>
        <v>1.5</v>
      </c>
      <c r="W601" s="160"/>
      <c r="AG601" t="s">
        <v>128</v>
      </c>
    </row>
    <row r="602" spans="1:60" ht="22.5" outlineLevel="1">
      <c r="A602" s="167">
        <v>122</v>
      </c>
      <c r="B602" s="168" t="s">
        <v>1197</v>
      </c>
      <c r="C602" s="177" t="s">
        <v>1198</v>
      </c>
      <c r="D602" s="169" t="s">
        <v>223</v>
      </c>
      <c r="E602" s="170">
        <v>5.58</v>
      </c>
      <c r="F602" s="171"/>
      <c r="G602" s="172">
        <f>ROUND(E602*F602,2)</f>
        <v>0</v>
      </c>
      <c r="H602" s="171"/>
      <c r="I602" s="172">
        <f>ROUND(E602*H602,2)</f>
        <v>0</v>
      </c>
      <c r="J602" s="171"/>
      <c r="K602" s="172">
        <f>ROUND(E602*J602,2)</f>
        <v>0</v>
      </c>
      <c r="L602" s="172">
        <v>21</v>
      </c>
      <c r="M602" s="172">
        <f>G602*(1+L602/100)</f>
        <v>0</v>
      </c>
      <c r="N602" s="172">
        <v>5.1900000000000002E-3</v>
      </c>
      <c r="O602" s="172">
        <f>ROUND(E602*N602,2)</f>
        <v>0.03</v>
      </c>
      <c r="P602" s="172">
        <v>0</v>
      </c>
      <c r="Q602" s="172">
        <f>ROUND(E602*P602,2)</f>
        <v>0</v>
      </c>
      <c r="R602" s="172" t="s">
        <v>1199</v>
      </c>
      <c r="S602" s="172" t="s">
        <v>132</v>
      </c>
      <c r="T602" s="173" t="s">
        <v>493</v>
      </c>
      <c r="U602" s="159">
        <v>0.13500000000000001</v>
      </c>
      <c r="V602" s="159">
        <f>ROUND(E602*U602,2)</f>
        <v>0.75</v>
      </c>
      <c r="W602" s="159"/>
      <c r="X602" s="150"/>
      <c r="Y602" s="150"/>
      <c r="Z602" s="150"/>
      <c r="AA602" s="150"/>
      <c r="AB602" s="150"/>
      <c r="AC602" s="150"/>
      <c r="AD602" s="150"/>
      <c r="AE602" s="150"/>
      <c r="AF602" s="150"/>
      <c r="AG602" s="150" t="s">
        <v>226</v>
      </c>
      <c r="AH602" s="150"/>
      <c r="AI602" s="150"/>
      <c r="AJ602" s="150"/>
      <c r="AK602" s="150"/>
      <c r="AL602" s="150"/>
      <c r="AM602" s="150"/>
      <c r="AN602" s="150"/>
      <c r="AO602" s="150"/>
      <c r="AP602" s="150"/>
      <c r="AQ602" s="150"/>
      <c r="AR602" s="150"/>
      <c r="AS602" s="150"/>
      <c r="AT602" s="150"/>
      <c r="AU602" s="150"/>
      <c r="AV602" s="150"/>
      <c r="AW602" s="150"/>
      <c r="AX602" s="150"/>
      <c r="AY602" s="150"/>
      <c r="AZ602" s="150"/>
      <c r="BA602" s="150"/>
      <c r="BB602" s="150"/>
      <c r="BC602" s="150"/>
      <c r="BD602" s="150"/>
      <c r="BE602" s="150"/>
      <c r="BF602" s="150"/>
      <c r="BG602" s="150"/>
      <c r="BH602" s="150"/>
    </row>
    <row r="603" spans="1:60" outlineLevel="1">
      <c r="A603" s="157"/>
      <c r="B603" s="158"/>
      <c r="C603" s="183" t="s">
        <v>1200</v>
      </c>
      <c r="D603" s="181"/>
      <c r="E603" s="182">
        <v>2.7</v>
      </c>
      <c r="F603" s="159"/>
      <c r="G603" s="159"/>
      <c r="H603" s="159"/>
      <c r="I603" s="159"/>
      <c r="J603" s="159"/>
      <c r="K603" s="159"/>
      <c r="L603" s="159"/>
      <c r="M603" s="159"/>
      <c r="N603" s="159"/>
      <c r="O603" s="159"/>
      <c r="P603" s="159"/>
      <c r="Q603" s="159"/>
      <c r="R603" s="159"/>
      <c r="S603" s="159"/>
      <c r="T603" s="159"/>
      <c r="U603" s="159"/>
      <c r="V603" s="159"/>
      <c r="W603" s="159"/>
      <c r="X603" s="150"/>
      <c r="Y603" s="150"/>
      <c r="Z603" s="150"/>
      <c r="AA603" s="150"/>
      <c r="AB603" s="150"/>
      <c r="AC603" s="150"/>
      <c r="AD603" s="150"/>
      <c r="AE603" s="150"/>
      <c r="AF603" s="150"/>
      <c r="AG603" s="150" t="s">
        <v>256</v>
      </c>
      <c r="AH603" s="150">
        <v>0</v>
      </c>
      <c r="AI603" s="150"/>
      <c r="AJ603" s="150"/>
      <c r="AK603" s="150"/>
      <c r="AL603" s="150"/>
      <c r="AM603" s="150"/>
      <c r="AN603" s="150"/>
      <c r="AO603" s="150"/>
      <c r="AP603" s="150"/>
      <c r="AQ603" s="150"/>
      <c r="AR603" s="150"/>
      <c r="AS603" s="150"/>
      <c r="AT603" s="150"/>
      <c r="AU603" s="150"/>
      <c r="AV603" s="150"/>
      <c r="AW603" s="150"/>
      <c r="AX603" s="150"/>
      <c r="AY603" s="150"/>
      <c r="AZ603" s="150"/>
      <c r="BA603" s="150"/>
      <c r="BB603" s="150"/>
      <c r="BC603" s="150"/>
      <c r="BD603" s="150"/>
      <c r="BE603" s="150"/>
      <c r="BF603" s="150"/>
      <c r="BG603" s="150"/>
      <c r="BH603" s="150"/>
    </row>
    <row r="604" spans="1:60" outlineLevel="1">
      <c r="A604" s="157"/>
      <c r="B604" s="158"/>
      <c r="C604" s="183" t="s">
        <v>1201</v>
      </c>
      <c r="D604" s="181"/>
      <c r="E604" s="182">
        <v>1.08</v>
      </c>
      <c r="F604" s="159"/>
      <c r="G604" s="159"/>
      <c r="H604" s="159"/>
      <c r="I604" s="159"/>
      <c r="J604" s="159"/>
      <c r="K604" s="159"/>
      <c r="L604" s="159"/>
      <c r="M604" s="159"/>
      <c r="N604" s="159"/>
      <c r="O604" s="159"/>
      <c r="P604" s="159"/>
      <c r="Q604" s="159"/>
      <c r="R604" s="159"/>
      <c r="S604" s="159"/>
      <c r="T604" s="159"/>
      <c r="U604" s="159"/>
      <c r="V604" s="159"/>
      <c r="W604" s="159"/>
      <c r="X604" s="150"/>
      <c r="Y604" s="150"/>
      <c r="Z604" s="150"/>
      <c r="AA604" s="150"/>
      <c r="AB604" s="150"/>
      <c r="AC604" s="150"/>
      <c r="AD604" s="150"/>
      <c r="AE604" s="150"/>
      <c r="AF604" s="150"/>
      <c r="AG604" s="150" t="s">
        <v>256</v>
      </c>
      <c r="AH604" s="150">
        <v>0</v>
      </c>
      <c r="AI604" s="150"/>
      <c r="AJ604" s="150"/>
      <c r="AK604" s="150"/>
      <c r="AL604" s="150"/>
      <c r="AM604" s="150"/>
      <c r="AN604" s="150"/>
      <c r="AO604" s="150"/>
      <c r="AP604" s="150"/>
      <c r="AQ604" s="150"/>
      <c r="AR604" s="150"/>
      <c r="AS604" s="150"/>
      <c r="AT604" s="150"/>
      <c r="AU604" s="150"/>
      <c r="AV604" s="150"/>
      <c r="AW604" s="150"/>
      <c r="AX604" s="150"/>
      <c r="AY604" s="150"/>
      <c r="AZ604" s="150"/>
      <c r="BA604" s="150"/>
      <c r="BB604" s="150"/>
      <c r="BC604" s="150"/>
      <c r="BD604" s="150"/>
      <c r="BE604" s="150"/>
      <c r="BF604" s="150"/>
      <c r="BG604" s="150"/>
      <c r="BH604" s="150"/>
    </row>
    <row r="605" spans="1:60" outlineLevel="1">
      <c r="A605" s="157"/>
      <c r="B605" s="158"/>
      <c r="C605" s="183" t="s">
        <v>1202</v>
      </c>
      <c r="D605" s="181"/>
      <c r="E605" s="182">
        <v>1.8</v>
      </c>
      <c r="F605" s="159"/>
      <c r="G605" s="159"/>
      <c r="H605" s="159"/>
      <c r="I605" s="159"/>
      <c r="J605" s="159"/>
      <c r="K605" s="159"/>
      <c r="L605" s="159"/>
      <c r="M605" s="159"/>
      <c r="N605" s="159"/>
      <c r="O605" s="159"/>
      <c r="P605" s="159"/>
      <c r="Q605" s="159"/>
      <c r="R605" s="159"/>
      <c r="S605" s="159"/>
      <c r="T605" s="159"/>
      <c r="U605" s="159"/>
      <c r="V605" s="159"/>
      <c r="W605" s="159"/>
      <c r="X605" s="150"/>
      <c r="Y605" s="150"/>
      <c r="Z605" s="150"/>
      <c r="AA605" s="150"/>
      <c r="AB605" s="150"/>
      <c r="AC605" s="150"/>
      <c r="AD605" s="150"/>
      <c r="AE605" s="150"/>
      <c r="AF605" s="150"/>
      <c r="AG605" s="150" t="s">
        <v>256</v>
      </c>
      <c r="AH605" s="150">
        <v>0</v>
      </c>
      <c r="AI605" s="150"/>
      <c r="AJ605" s="150"/>
      <c r="AK605" s="150"/>
      <c r="AL605" s="150"/>
      <c r="AM605" s="150"/>
      <c r="AN605" s="150"/>
      <c r="AO605" s="150"/>
      <c r="AP605" s="150"/>
      <c r="AQ605" s="150"/>
      <c r="AR605" s="150"/>
      <c r="AS605" s="150"/>
      <c r="AT605" s="150"/>
      <c r="AU605" s="150"/>
      <c r="AV605" s="150"/>
      <c r="AW605" s="150"/>
      <c r="AX605" s="150"/>
      <c r="AY605" s="150"/>
      <c r="AZ605" s="150"/>
      <c r="BA605" s="150"/>
      <c r="BB605" s="150"/>
      <c r="BC605" s="150"/>
      <c r="BD605" s="150"/>
      <c r="BE605" s="150"/>
      <c r="BF605" s="150"/>
      <c r="BG605" s="150"/>
      <c r="BH605" s="150"/>
    </row>
    <row r="606" spans="1:60" outlineLevel="1">
      <c r="A606" s="157"/>
      <c r="B606" s="158"/>
      <c r="C606" s="234"/>
      <c r="D606" s="235"/>
      <c r="E606" s="235"/>
      <c r="F606" s="235"/>
      <c r="G606" s="235"/>
      <c r="H606" s="159"/>
      <c r="I606" s="159"/>
      <c r="J606" s="159"/>
      <c r="K606" s="159"/>
      <c r="L606" s="159"/>
      <c r="M606" s="159"/>
      <c r="N606" s="159"/>
      <c r="O606" s="159"/>
      <c r="P606" s="159"/>
      <c r="Q606" s="159"/>
      <c r="R606" s="159"/>
      <c r="S606" s="159"/>
      <c r="T606" s="159"/>
      <c r="U606" s="159"/>
      <c r="V606" s="159"/>
      <c r="W606" s="159"/>
      <c r="X606" s="150"/>
      <c r="Y606" s="150"/>
      <c r="Z606" s="150"/>
      <c r="AA606" s="150"/>
      <c r="AB606" s="150"/>
      <c r="AC606" s="150"/>
      <c r="AD606" s="150"/>
      <c r="AE606" s="150"/>
      <c r="AF606" s="150"/>
      <c r="AG606" s="150" t="s">
        <v>137</v>
      </c>
      <c r="AH606" s="150"/>
      <c r="AI606" s="150"/>
      <c r="AJ606" s="150"/>
      <c r="AK606" s="150"/>
      <c r="AL606" s="150"/>
      <c r="AM606" s="150"/>
      <c r="AN606" s="150"/>
      <c r="AO606" s="150"/>
      <c r="AP606" s="150"/>
      <c r="AQ606" s="150"/>
      <c r="AR606" s="150"/>
      <c r="AS606" s="150"/>
      <c r="AT606" s="150"/>
      <c r="AU606" s="150"/>
      <c r="AV606" s="150"/>
      <c r="AW606" s="150"/>
      <c r="AX606" s="150"/>
      <c r="AY606" s="150"/>
      <c r="AZ606" s="150"/>
      <c r="BA606" s="150"/>
      <c r="BB606" s="150"/>
      <c r="BC606" s="150"/>
      <c r="BD606" s="150"/>
      <c r="BE606" s="150"/>
      <c r="BF606" s="150"/>
      <c r="BG606" s="150"/>
      <c r="BH606" s="150"/>
    </row>
    <row r="607" spans="1:60" ht="22.5" outlineLevel="1">
      <c r="A607" s="167">
        <v>123</v>
      </c>
      <c r="B607" s="168" t="s">
        <v>1203</v>
      </c>
      <c r="C607" s="177" t="s">
        <v>1204</v>
      </c>
      <c r="D607" s="169" t="s">
        <v>223</v>
      </c>
      <c r="E607" s="170">
        <v>5.58</v>
      </c>
      <c r="F607" s="171"/>
      <c r="G607" s="172">
        <f>ROUND(E607*F607,2)</f>
        <v>0</v>
      </c>
      <c r="H607" s="171"/>
      <c r="I607" s="172">
        <f>ROUND(E607*H607,2)</f>
        <v>0</v>
      </c>
      <c r="J607" s="171"/>
      <c r="K607" s="172">
        <f>ROUND(E607*J607,2)</f>
        <v>0</v>
      </c>
      <c r="L607" s="172">
        <v>21</v>
      </c>
      <c r="M607" s="172">
        <f>G607*(1+L607/100)</f>
        <v>0</v>
      </c>
      <c r="N607" s="172">
        <v>6.45E-3</v>
      </c>
      <c r="O607" s="172">
        <f>ROUND(E607*N607,2)</f>
        <v>0.04</v>
      </c>
      <c r="P607" s="172">
        <v>0</v>
      </c>
      <c r="Q607" s="172">
        <f>ROUND(E607*P607,2)</f>
        <v>0</v>
      </c>
      <c r="R607" s="172" t="s">
        <v>1199</v>
      </c>
      <c r="S607" s="172" t="s">
        <v>132</v>
      </c>
      <c r="T607" s="173" t="s">
        <v>493</v>
      </c>
      <c r="U607" s="159">
        <v>0.13500000000000001</v>
      </c>
      <c r="V607" s="159">
        <f>ROUND(E607*U607,2)</f>
        <v>0.75</v>
      </c>
      <c r="W607" s="159"/>
      <c r="X607" s="150"/>
      <c r="Y607" s="150"/>
      <c r="Z607" s="150"/>
      <c r="AA607" s="150"/>
      <c r="AB607" s="150"/>
      <c r="AC607" s="150"/>
      <c r="AD607" s="150"/>
      <c r="AE607" s="150"/>
      <c r="AF607" s="150"/>
      <c r="AG607" s="150" t="s">
        <v>226</v>
      </c>
      <c r="AH607" s="150"/>
      <c r="AI607" s="150"/>
      <c r="AJ607" s="150"/>
      <c r="AK607" s="150"/>
      <c r="AL607" s="150"/>
      <c r="AM607" s="150"/>
      <c r="AN607" s="150"/>
      <c r="AO607" s="150"/>
      <c r="AP607" s="150"/>
      <c r="AQ607" s="150"/>
      <c r="AR607" s="150"/>
      <c r="AS607" s="150"/>
      <c r="AT607" s="150"/>
      <c r="AU607" s="150"/>
      <c r="AV607" s="150"/>
      <c r="AW607" s="150"/>
      <c r="AX607" s="150"/>
      <c r="AY607" s="150"/>
      <c r="AZ607" s="150"/>
      <c r="BA607" s="150"/>
      <c r="BB607" s="150"/>
      <c r="BC607" s="150"/>
      <c r="BD607" s="150"/>
      <c r="BE607" s="150"/>
      <c r="BF607" s="150"/>
      <c r="BG607" s="150"/>
      <c r="BH607" s="150"/>
    </row>
    <row r="608" spans="1:60" outlineLevel="1">
      <c r="A608" s="157"/>
      <c r="B608" s="158"/>
      <c r="C608" s="236"/>
      <c r="D608" s="237"/>
      <c r="E608" s="237"/>
      <c r="F608" s="237"/>
      <c r="G608" s="237"/>
      <c r="H608" s="159"/>
      <c r="I608" s="159"/>
      <c r="J608" s="159"/>
      <c r="K608" s="159"/>
      <c r="L608" s="159"/>
      <c r="M608" s="159"/>
      <c r="N608" s="159"/>
      <c r="O608" s="159"/>
      <c r="P608" s="159"/>
      <c r="Q608" s="159"/>
      <c r="R608" s="159"/>
      <c r="S608" s="159"/>
      <c r="T608" s="159"/>
      <c r="U608" s="159"/>
      <c r="V608" s="159"/>
      <c r="W608" s="159"/>
      <c r="X608" s="150"/>
      <c r="Y608" s="150"/>
      <c r="Z608" s="150"/>
      <c r="AA608" s="150"/>
      <c r="AB608" s="150"/>
      <c r="AC608" s="150"/>
      <c r="AD608" s="150"/>
      <c r="AE608" s="150"/>
      <c r="AF608" s="150"/>
      <c r="AG608" s="150" t="s">
        <v>137</v>
      </c>
      <c r="AH608" s="150"/>
      <c r="AI608" s="150"/>
      <c r="AJ608" s="150"/>
      <c r="AK608" s="150"/>
      <c r="AL608" s="150"/>
      <c r="AM608" s="150"/>
      <c r="AN608" s="150"/>
      <c r="AO608" s="150"/>
      <c r="AP608" s="150"/>
      <c r="AQ608" s="150"/>
      <c r="AR608" s="150"/>
      <c r="AS608" s="150"/>
      <c r="AT608" s="150"/>
      <c r="AU608" s="150"/>
      <c r="AV608" s="150"/>
      <c r="AW608" s="150"/>
      <c r="AX608" s="150"/>
      <c r="AY608" s="150"/>
      <c r="AZ608" s="150"/>
      <c r="BA608" s="150"/>
      <c r="BB608" s="150"/>
      <c r="BC608" s="150"/>
      <c r="BD608" s="150"/>
      <c r="BE608" s="150"/>
      <c r="BF608" s="150"/>
      <c r="BG608" s="150"/>
      <c r="BH608" s="150"/>
    </row>
    <row r="609" spans="1:60" ht="22.5" outlineLevel="1">
      <c r="A609" s="167">
        <v>124</v>
      </c>
      <c r="B609" s="168" t="s">
        <v>1205</v>
      </c>
      <c r="C609" s="177" t="s">
        <v>1206</v>
      </c>
      <c r="D609" s="169" t="s">
        <v>223</v>
      </c>
      <c r="E609" s="170">
        <v>5.6916000000000002</v>
      </c>
      <c r="F609" s="171"/>
      <c r="G609" s="172">
        <f>ROUND(E609*F609,2)</f>
        <v>0</v>
      </c>
      <c r="H609" s="171"/>
      <c r="I609" s="172">
        <f>ROUND(E609*H609,2)</f>
        <v>0</v>
      </c>
      <c r="J609" s="171"/>
      <c r="K609" s="172">
        <f>ROUND(E609*J609,2)</f>
        <v>0</v>
      </c>
      <c r="L609" s="172">
        <v>21</v>
      </c>
      <c r="M609" s="172">
        <f>G609*(1+L609/100)</f>
        <v>0</v>
      </c>
      <c r="N609" s="172">
        <v>1.09E-2</v>
      </c>
      <c r="O609" s="172">
        <f>ROUND(E609*N609,2)</f>
        <v>0.06</v>
      </c>
      <c r="P609" s="172">
        <v>0</v>
      </c>
      <c r="Q609" s="172">
        <f>ROUND(E609*P609,2)</f>
        <v>0</v>
      </c>
      <c r="R609" s="172" t="s">
        <v>492</v>
      </c>
      <c r="S609" s="172" t="s">
        <v>132</v>
      </c>
      <c r="T609" s="173" t="s">
        <v>493</v>
      </c>
      <c r="U609" s="159">
        <v>0</v>
      </c>
      <c r="V609" s="159">
        <f>ROUND(E609*U609,2)</f>
        <v>0</v>
      </c>
      <c r="W609" s="159"/>
      <c r="X609" s="150"/>
      <c r="Y609" s="150"/>
      <c r="Z609" s="150"/>
      <c r="AA609" s="150"/>
      <c r="AB609" s="150"/>
      <c r="AC609" s="150"/>
      <c r="AD609" s="150"/>
      <c r="AE609" s="150"/>
      <c r="AF609" s="150"/>
      <c r="AG609" s="150" t="s">
        <v>494</v>
      </c>
      <c r="AH609" s="150"/>
      <c r="AI609" s="150"/>
      <c r="AJ609" s="150"/>
      <c r="AK609" s="150"/>
      <c r="AL609" s="150"/>
      <c r="AM609" s="150"/>
      <c r="AN609" s="150"/>
      <c r="AO609" s="150"/>
      <c r="AP609" s="150"/>
      <c r="AQ609" s="150"/>
      <c r="AR609" s="150"/>
      <c r="AS609" s="150"/>
      <c r="AT609" s="150"/>
      <c r="AU609" s="150"/>
      <c r="AV609" s="150"/>
      <c r="AW609" s="150"/>
      <c r="AX609" s="150"/>
      <c r="AY609" s="150"/>
      <c r="AZ609" s="150"/>
      <c r="BA609" s="150"/>
      <c r="BB609" s="150"/>
      <c r="BC609" s="150"/>
      <c r="BD609" s="150"/>
      <c r="BE609" s="150"/>
      <c r="BF609" s="150"/>
      <c r="BG609" s="150"/>
      <c r="BH609" s="150"/>
    </row>
    <row r="610" spans="1:60" outlineLevel="1">
      <c r="A610" s="157"/>
      <c r="B610" s="158"/>
      <c r="C610" s="183" t="s">
        <v>1207</v>
      </c>
      <c r="D610" s="181"/>
      <c r="E610" s="182">
        <v>2.754</v>
      </c>
      <c r="F610" s="159"/>
      <c r="G610" s="159"/>
      <c r="H610" s="159"/>
      <c r="I610" s="159"/>
      <c r="J610" s="159"/>
      <c r="K610" s="159"/>
      <c r="L610" s="159"/>
      <c r="M610" s="159"/>
      <c r="N610" s="159"/>
      <c r="O610" s="159"/>
      <c r="P610" s="159"/>
      <c r="Q610" s="159"/>
      <c r="R610" s="159"/>
      <c r="S610" s="159"/>
      <c r="T610" s="159"/>
      <c r="U610" s="159"/>
      <c r="V610" s="159"/>
      <c r="W610" s="159"/>
      <c r="X610" s="150"/>
      <c r="Y610" s="150"/>
      <c r="Z610" s="150"/>
      <c r="AA610" s="150"/>
      <c r="AB610" s="150"/>
      <c r="AC610" s="150"/>
      <c r="AD610" s="150"/>
      <c r="AE610" s="150"/>
      <c r="AF610" s="150"/>
      <c r="AG610" s="150" t="s">
        <v>256</v>
      </c>
      <c r="AH610" s="150">
        <v>0</v>
      </c>
      <c r="AI610" s="150"/>
      <c r="AJ610" s="150"/>
      <c r="AK610" s="150"/>
      <c r="AL610" s="150"/>
      <c r="AM610" s="150"/>
      <c r="AN610" s="150"/>
      <c r="AO610" s="150"/>
      <c r="AP610" s="150"/>
      <c r="AQ610" s="150"/>
      <c r="AR610" s="150"/>
      <c r="AS610" s="150"/>
      <c r="AT610" s="150"/>
      <c r="AU610" s="150"/>
      <c r="AV610" s="150"/>
      <c r="AW610" s="150"/>
      <c r="AX610" s="150"/>
      <c r="AY610" s="150"/>
      <c r="AZ610" s="150"/>
      <c r="BA610" s="150"/>
      <c r="BB610" s="150"/>
      <c r="BC610" s="150"/>
      <c r="BD610" s="150"/>
      <c r="BE610" s="150"/>
      <c r="BF610" s="150"/>
      <c r="BG610" s="150"/>
      <c r="BH610" s="150"/>
    </row>
    <row r="611" spans="1:60" outlineLevel="1">
      <c r="A611" s="157"/>
      <c r="B611" s="158"/>
      <c r="C611" s="183" t="s">
        <v>1208</v>
      </c>
      <c r="D611" s="181"/>
      <c r="E611" s="182">
        <v>1.1015999999999999</v>
      </c>
      <c r="F611" s="159"/>
      <c r="G611" s="159"/>
      <c r="H611" s="159"/>
      <c r="I611" s="159"/>
      <c r="J611" s="159"/>
      <c r="K611" s="159"/>
      <c r="L611" s="159"/>
      <c r="M611" s="159"/>
      <c r="N611" s="159"/>
      <c r="O611" s="159"/>
      <c r="P611" s="159"/>
      <c r="Q611" s="159"/>
      <c r="R611" s="159"/>
      <c r="S611" s="159"/>
      <c r="T611" s="159"/>
      <c r="U611" s="159"/>
      <c r="V611" s="159"/>
      <c r="W611" s="159"/>
      <c r="X611" s="150"/>
      <c r="Y611" s="150"/>
      <c r="Z611" s="150"/>
      <c r="AA611" s="150"/>
      <c r="AB611" s="150"/>
      <c r="AC611" s="150"/>
      <c r="AD611" s="150"/>
      <c r="AE611" s="150"/>
      <c r="AF611" s="150"/>
      <c r="AG611" s="150" t="s">
        <v>256</v>
      </c>
      <c r="AH611" s="150">
        <v>0</v>
      </c>
      <c r="AI611" s="150"/>
      <c r="AJ611" s="150"/>
      <c r="AK611" s="150"/>
      <c r="AL611" s="150"/>
      <c r="AM611" s="150"/>
      <c r="AN611" s="150"/>
      <c r="AO611" s="150"/>
      <c r="AP611" s="150"/>
      <c r="AQ611" s="150"/>
      <c r="AR611" s="150"/>
      <c r="AS611" s="150"/>
      <c r="AT611" s="150"/>
      <c r="AU611" s="150"/>
      <c r="AV611" s="150"/>
      <c r="AW611" s="150"/>
      <c r="AX611" s="150"/>
      <c r="AY611" s="150"/>
      <c r="AZ611" s="150"/>
      <c r="BA611" s="150"/>
      <c r="BB611" s="150"/>
      <c r="BC611" s="150"/>
      <c r="BD611" s="150"/>
      <c r="BE611" s="150"/>
      <c r="BF611" s="150"/>
      <c r="BG611" s="150"/>
      <c r="BH611" s="150"/>
    </row>
    <row r="612" spans="1:60" outlineLevel="1">
      <c r="A612" s="157"/>
      <c r="B612" s="158"/>
      <c r="C612" s="183" t="s">
        <v>1209</v>
      </c>
      <c r="D612" s="181"/>
      <c r="E612" s="182">
        <v>1.8360000000000001</v>
      </c>
      <c r="F612" s="159"/>
      <c r="G612" s="159"/>
      <c r="H612" s="159"/>
      <c r="I612" s="159"/>
      <c r="J612" s="159"/>
      <c r="K612" s="159"/>
      <c r="L612" s="159"/>
      <c r="M612" s="159"/>
      <c r="N612" s="159"/>
      <c r="O612" s="159"/>
      <c r="P612" s="159"/>
      <c r="Q612" s="159"/>
      <c r="R612" s="159"/>
      <c r="S612" s="159"/>
      <c r="T612" s="159"/>
      <c r="U612" s="159"/>
      <c r="V612" s="159"/>
      <c r="W612" s="159"/>
      <c r="X612" s="150"/>
      <c r="Y612" s="150"/>
      <c r="Z612" s="150"/>
      <c r="AA612" s="150"/>
      <c r="AB612" s="150"/>
      <c r="AC612" s="150"/>
      <c r="AD612" s="150"/>
      <c r="AE612" s="150"/>
      <c r="AF612" s="150"/>
      <c r="AG612" s="150" t="s">
        <v>256</v>
      </c>
      <c r="AH612" s="150">
        <v>0</v>
      </c>
      <c r="AI612" s="150"/>
      <c r="AJ612" s="150"/>
      <c r="AK612" s="150"/>
      <c r="AL612" s="150"/>
      <c r="AM612" s="150"/>
      <c r="AN612" s="150"/>
      <c r="AO612" s="150"/>
      <c r="AP612" s="150"/>
      <c r="AQ612" s="150"/>
      <c r="AR612" s="150"/>
      <c r="AS612" s="150"/>
      <c r="AT612" s="150"/>
      <c r="AU612" s="150"/>
      <c r="AV612" s="150"/>
      <c r="AW612" s="150"/>
      <c r="AX612" s="150"/>
      <c r="AY612" s="150"/>
      <c r="AZ612" s="150"/>
      <c r="BA612" s="150"/>
      <c r="BB612" s="150"/>
      <c r="BC612" s="150"/>
      <c r="BD612" s="150"/>
      <c r="BE612" s="150"/>
      <c r="BF612" s="150"/>
      <c r="BG612" s="150"/>
      <c r="BH612" s="150"/>
    </row>
    <row r="613" spans="1:60" outlineLevel="1">
      <c r="A613" s="157"/>
      <c r="B613" s="158"/>
      <c r="C613" s="234"/>
      <c r="D613" s="235"/>
      <c r="E613" s="235"/>
      <c r="F613" s="235"/>
      <c r="G613" s="235"/>
      <c r="H613" s="159"/>
      <c r="I613" s="159"/>
      <c r="J613" s="159"/>
      <c r="K613" s="159"/>
      <c r="L613" s="159"/>
      <c r="M613" s="159"/>
      <c r="N613" s="159"/>
      <c r="O613" s="159"/>
      <c r="P613" s="159"/>
      <c r="Q613" s="159"/>
      <c r="R613" s="159"/>
      <c r="S613" s="159"/>
      <c r="T613" s="159"/>
      <c r="U613" s="159"/>
      <c r="V613" s="159"/>
      <c r="W613" s="159"/>
      <c r="X613" s="150"/>
      <c r="Y613" s="150"/>
      <c r="Z613" s="150"/>
      <c r="AA613" s="150"/>
      <c r="AB613" s="150"/>
      <c r="AC613" s="150"/>
      <c r="AD613" s="150"/>
      <c r="AE613" s="150"/>
      <c r="AF613" s="150"/>
      <c r="AG613" s="150" t="s">
        <v>137</v>
      </c>
      <c r="AH613" s="150"/>
      <c r="AI613" s="150"/>
      <c r="AJ613" s="150"/>
      <c r="AK613" s="150"/>
      <c r="AL613" s="150"/>
      <c r="AM613" s="150"/>
      <c r="AN613" s="150"/>
      <c r="AO613" s="150"/>
      <c r="AP613" s="150"/>
      <c r="AQ613" s="150"/>
      <c r="AR613" s="150"/>
      <c r="AS613" s="150"/>
      <c r="AT613" s="150"/>
      <c r="AU613" s="150"/>
      <c r="AV613" s="150"/>
      <c r="AW613" s="150"/>
      <c r="AX613" s="150"/>
      <c r="AY613" s="150"/>
      <c r="AZ613" s="150"/>
      <c r="BA613" s="150"/>
      <c r="BB613" s="150"/>
      <c r="BC613" s="150"/>
      <c r="BD613" s="150"/>
      <c r="BE613" s="150"/>
      <c r="BF613" s="150"/>
      <c r="BG613" s="150"/>
      <c r="BH613" s="150"/>
    </row>
    <row r="614" spans="1:60">
      <c r="A614" s="161" t="s">
        <v>127</v>
      </c>
      <c r="B614" s="162" t="s">
        <v>92</v>
      </c>
      <c r="C614" s="176" t="s">
        <v>93</v>
      </c>
      <c r="D614" s="163"/>
      <c r="E614" s="164"/>
      <c r="F614" s="165"/>
      <c r="G614" s="165">
        <f>SUMIF(AG615:AG689,"&lt;&gt;NOR",G615:G689)</f>
        <v>0</v>
      </c>
      <c r="H614" s="165"/>
      <c r="I614" s="165">
        <f>SUM(I615:I689)</f>
        <v>0</v>
      </c>
      <c r="J614" s="165"/>
      <c r="K614" s="165">
        <f>SUM(K615:K689)</f>
        <v>0</v>
      </c>
      <c r="L614" s="165"/>
      <c r="M614" s="165">
        <f>SUM(M615:M689)</f>
        <v>0</v>
      </c>
      <c r="N614" s="165"/>
      <c r="O614" s="165">
        <f>SUM(O615:O689)</f>
        <v>0.62000000000000011</v>
      </c>
      <c r="P614" s="165"/>
      <c r="Q614" s="165">
        <f>SUM(Q615:Q689)</f>
        <v>0.05</v>
      </c>
      <c r="R614" s="165"/>
      <c r="S614" s="165"/>
      <c r="T614" s="166"/>
      <c r="U614" s="160"/>
      <c r="V614" s="160">
        <f>SUM(V615:V689)</f>
        <v>145.75</v>
      </c>
      <c r="W614" s="160"/>
      <c r="AG614" t="s">
        <v>128</v>
      </c>
    </row>
    <row r="615" spans="1:60" outlineLevel="1">
      <c r="A615" s="167">
        <v>125</v>
      </c>
      <c r="B615" s="168" t="s">
        <v>1210</v>
      </c>
      <c r="C615" s="177" t="s">
        <v>1211</v>
      </c>
      <c r="D615" s="169" t="s">
        <v>234</v>
      </c>
      <c r="E615" s="170">
        <v>11</v>
      </c>
      <c r="F615" s="171"/>
      <c r="G615" s="172">
        <f>ROUND(E615*F615,2)</f>
        <v>0</v>
      </c>
      <c r="H615" s="171"/>
      <c r="I615" s="172">
        <f>ROUND(E615*H615,2)</f>
        <v>0</v>
      </c>
      <c r="J615" s="171"/>
      <c r="K615" s="172">
        <f>ROUND(E615*J615,2)</f>
        <v>0</v>
      </c>
      <c r="L615" s="172">
        <v>21</v>
      </c>
      <c r="M615" s="172">
        <f>G615*(1+L615/100)</f>
        <v>0</v>
      </c>
      <c r="N615" s="172">
        <v>7.0200000000000002E-3</v>
      </c>
      <c r="O615" s="172">
        <f>ROUND(E615*N615,2)</f>
        <v>0.08</v>
      </c>
      <c r="P615" s="172">
        <v>0</v>
      </c>
      <c r="Q615" s="172">
        <f>ROUND(E615*P615,2)</f>
        <v>0</v>
      </c>
      <c r="R615" s="172" t="s">
        <v>555</v>
      </c>
      <c r="S615" s="172" t="s">
        <v>132</v>
      </c>
      <c r="T615" s="173" t="s">
        <v>225</v>
      </c>
      <c r="U615" s="159">
        <v>1.3140000000000001</v>
      </c>
      <c r="V615" s="159">
        <f>ROUND(E615*U615,2)</f>
        <v>14.45</v>
      </c>
      <c r="W615" s="159"/>
      <c r="X615" s="150"/>
      <c r="Y615" s="150"/>
      <c r="Z615" s="150"/>
      <c r="AA615" s="150"/>
      <c r="AB615" s="150"/>
      <c r="AC615" s="150"/>
      <c r="AD615" s="150"/>
      <c r="AE615" s="150"/>
      <c r="AF615" s="150"/>
      <c r="AG615" s="150" t="s">
        <v>226</v>
      </c>
      <c r="AH615" s="150"/>
      <c r="AI615" s="150"/>
      <c r="AJ615" s="150"/>
      <c r="AK615" s="150"/>
      <c r="AL615" s="150"/>
      <c r="AM615" s="150"/>
      <c r="AN615" s="150"/>
      <c r="AO615" s="150"/>
      <c r="AP615" s="150"/>
      <c r="AQ615" s="150"/>
      <c r="AR615" s="150"/>
      <c r="AS615" s="150"/>
      <c r="AT615" s="150"/>
      <c r="AU615" s="150"/>
      <c r="AV615" s="150"/>
      <c r="AW615" s="150"/>
      <c r="AX615" s="150"/>
      <c r="AY615" s="150"/>
      <c r="AZ615" s="150"/>
      <c r="BA615" s="150"/>
      <c r="BB615" s="150"/>
      <c r="BC615" s="150"/>
      <c r="BD615" s="150"/>
      <c r="BE615" s="150"/>
      <c r="BF615" s="150"/>
      <c r="BG615" s="150"/>
      <c r="BH615" s="150"/>
    </row>
    <row r="616" spans="1:60" outlineLevel="1">
      <c r="A616" s="157"/>
      <c r="B616" s="158"/>
      <c r="C616" s="236"/>
      <c r="D616" s="237"/>
      <c r="E616" s="237"/>
      <c r="F616" s="237"/>
      <c r="G616" s="237"/>
      <c r="H616" s="159"/>
      <c r="I616" s="159"/>
      <c r="J616" s="159"/>
      <c r="K616" s="159"/>
      <c r="L616" s="159"/>
      <c r="M616" s="159"/>
      <c r="N616" s="159"/>
      <c r="O616" s="159"/>
      <c r="P616" s="159"/>
      <c r="Q616" s="159"/>
      <c r="R616" s="159"/>
      <c r="S616" s="159"/>
      <c r="T616" s="159"/>
      <c r="U616" s="159"/>
      <c r="V616" s="159"/>
      <c r="W616" s="159"/>
      <c r="X616" s="150"/>
      <c r="Y616" s="150"/>
      <c r="Z616" s="150"/>
      <c r="AA616" s="150"/>
      <c r="AB616" s="150"/>
      <c r="AC616" s="150"/>
      <c r="AD616" s="150"/>
      <c r="AE616" s="150"/>
      <c r="AF616" s="150"/>
      <c r="AG616" s="150" t="s">
        <v>137</v>
      </c>
      <c r="AH616" s="150"/>
      <c r="AI616" s="150"/>
      <c r="AJ616" s="150"/>
      <c r="AK616" s="150"/>
      <c r="AL616" s="150"/>
      <c r="AM616" s="150"/>
      <c r="AN616" s="150"/>
      <c r="AO616" s="150"/>
      <c r="AP616" s="150"/>
      <c r="AQ616" s="150"/>
      <c r="AR616" s="150"/>
      <c r="AS616" s="150"/>
      <c r="AT616" s="150"/>
      <c r="AU616" s="150"/>
      <c r="AV616" s="150"/>
      <c r="AW616" s="150"/>
      <c r="AX616" s="150"/>
      <c r="AY616" s="150"/>
      <c r="AZ616" s="150"/>
      <c r="BA616" s="150"/>
      <c r="BB616" s="150"/>
      <c r="BC616" s="150"/>
      <c r="BD616" s="150"/>
      <c r="BE616" s="150"/>
      <c r="BF616" s="150"/>
      <c r="BG616" s="150"/>
      <c r="BH616" s="150"/>
    </row>
    <row r="617" spans="1:60" outlineLevel="1">
      <c r="A617" s="167">
        <v>126</v>
      </c>
      <c r="B617" s="168" t="s">
        <v>1212</v>
      </c>
      <c r="C617" s="177" t="s">
        <v>1213</v>
      </c>
      <c r="D617" s="169" t="s">
        <v>253</v>
      </c>
      <c r="E617" s="170">
        <v>36.799999999999997</v>
      </c>
      <c r="F617" s="171"/>
      <c r="G617" s="172">
        <f>ROUND(E617*F617,2)</f>
        <v>0</v>
      </c>
      <c r="H617" s="171"/>
      <c r="I617" s="172">
        <f>ROUND(E617*H617,2)</f>
        <v>0</v>
      </c>
      <c r="J617" s="171"/>
      <c r="K617" s="172">
        <f>ROUND(E617*J617,2)</f>
        <v>0</v>
      </c>
      <c r="L617" s="172">
        <v>21</v>
      </c>
      <c r="M617" s="172">
        <f>G617*(1+L617/100)</f>
        <v>0</v>
      </c>
      <c r="N617" s="172">
        <v>6.0000000000000002E-5</v>
      </c>
      <c r="O617" s="172">
        <f>ROUND(E617*N617,2)</f>
        <v>0</v>
      </c>
      <c r="P617" s="172">
        <v>0</v>
      </c>
      <c r="Q617" s="172">
        <f>ROUND(E617*P617,2)</f>
        <v>0</v>
      </c>
      <c r="R617" s="172" t="s">
        <v>804</v>
      </c>
      <c r="S617" s="172" t="s">
        <v>132</v>
      </c>
      <c r="T617" s="173" t="s">
        <v>493</v>
      </c>
      <c r="U617" s="159">
        <v>0.51600000000000001</v>
      </c>
      <c r="V617" s="159">
        <f>ROUND(E617*U617,2)</f>
        <v>18.989999999999998</v>
      </c>
      <c r="W617" s="159"/>
      <c r="X617" s="150"/>
      <c r="Y617" s="150"/>
      <c r="Z617" s="150"/>
      <c r="AA617" s="150"/>
      <c r="AB617" s="150"/>
      <c r="AC617" s="150"/>
      <c r="AD617" s="150"/>
      <c r="AE617" s="150"/>
      <c r="AF617" s="150"/>
      <c r="AG617" s="150" t="s">
        <v>226</v>
      </c>
      <c r="AH617" s="150"/>
      <c r="AI617" s="150"/>
      <c r="AJ617" s="150"/>
      <c r="AK617" s="150"/>
      <c r="AL617" s="150"/>
      <c r="AM617" s="150"/>
      <c r="AN617" s="150"/>
      <c r="AO617" s="150"/>
      <c r="AP617" s="150"/>
      <c r="AQ617" s="150"/>
      <c r="AR617" s="150"/>
      <c r="AS617" s="150"/>
      <c r="AT617" s="150"/>
      <c r="AU617" s="150"/>
      <c r="AV617" s="150"/>
      <c r="AW617" s="150"/>
      <c r="AX617" s="150"/>
      <c r="AY617" s="150"/>
      <c r="AZ617" s="150"/>
      <c r="BA617" s="150"/>
      <c r="BB617" s="150"/>
      <c r="BC617" s="150"/>
      <c r="BD617" s="150"/>
      <c r="BE617" s="150"/>
      <c r="BF617" s="150"/>
      <c r="BG617" s="150"/>
      <c r="BH617" s="150"/>
    </row>
    <row r="618" spans="1:60" outlineLevel="1">
      <c r="A618" s="157"/>
      <c r="B618" s="158"/>
      <c r="C618" s="232" t="s">
        <v>1214</v>
      </c>
      <c r="D618" s="233"/>
      <c r="E618" s="233"/>
      <c r="F618" s="233"/>
      <c r="G618" s="233"/>
      <c r="H618" s="159"/>
      <c r="I618" s="159"/>
      <c r="J618" s="159"/>
      <c r="K618" s="159"/>
      <c r="L618" s="159"/>
      <c r="M618" s="159"/>
      <c r="N618" s="159"/>
      <c r="O618" s="159"/>
      <c r="P618" s="159"/>
      <c r="Q618" s="159"/>
      <c r="R618" s="159"/>
      <c r="S618" s="159"/>
      <c r="T618" s="159"/>
      <c r="U618" s="159"/>
      <c r="V618" s="159"/>
      <c r="W618" s="159"/>
      <c r="X618" s="150"/>
      <c r="Y618" s="150"/>
      <c r="Z618" s="150"/>
      <c r="AA618" s="150"/>
      <c r="AB618" s="150"/>
      <c r="AC618" s="150"/>
      <c r="AD618" s="150"/>
      <c r="AE618" s="150"/>
      <c r="AF618" s="150"/>
      <c r="AG618" s="150" t="s">
        <v>135</v>
      </c>
      <c r="AH618" s="150"/>
      <c r="AI618" s="150"/>
      <c r="AJ618" s="150"/>
      <c r="AK618" s="150"/>
      <c r="AL618" s="150"/>
      <c r="AM618" s="150"/>
      <c r="AN618" s="150"/>
      <c r="AO618" s="150"/>
      <c r="AP618" s="150"/>
      <c r="AQ618" s="150"/>
      <c r="AR618" s="150"/>
      <c r="AS618" s="150"/>
      <c r="AT618" s="150"/>
      <c r="AU618" s="150"/>
      <c r="AV618" s="150"/>
      <c r="AW618" s="150"/>
      <c r="AX618" s="150"/>
      <c r="AY618" s="150"/>
      <c r="AZ618" s="150"/>
      <c r="BA618" s="150"/>
      <c r="BB618" s="150"/>
      <c r="BC618" s="150"/>
      <c r="BD618" s="150"/>
      <c r="BE618" s="150"/>
      <c r="BF618" s="150"/>
      <c r="BG618" s="150"/>
      <c r="BH618" s="150"/>
    </row>
    <row r="619" spans="1:60" outlineLevel="1">
      <c r="A619" s="157"/>
      <c r="B619" s="158"/>
      <c r="C619" s="183" t="s">
        <v>1215</v>
      </c>
      <c r="D619" s="181"/>
      <c r="E619" s="182">
        <v>34.299999999999997</v>
      </c>
      <c r="F619" s="159"/>
      <c r="G619" s="159"/>
      <c r="H619" s="159"/>
      <c r="I619" s="159"/>
      <c r="J619" s="159"/>
      <c r="K619" s="159"/>
      <c r="L619" s="159"/>
      <c r="M619" s="159"/>
      <c r="N619" s="159"/>
      <c r="O619" s="159"/>
      <c r="P619" s="159"/>
      <c r="Q619" s="159"/>
      <c r="R619" s="159"/>
      <c r="S619" s="159"/>
      <c r="T619" s="159"/>
      <c r="U619" s="159"/>
      <c r="V619" s="159"/>
      <c r="W619" s="159"/>
      <c r="X619" s="150"/>
      <c r="Y619" s="150"/>
      <c r="Z619" s="150"/>
      <c r="AA619" s="150"/>
      <c r="AB619" s="150"/>
      <c r="AC619" s="150"/>
      <c r="AD619" s="150"/>
      <c r="AE619" s="150"/>
      <c r="AF619" s="150"/>
      <c r="AG619" s="150" t="s">
        <v>256</v>
      </c>
      <c r="AH619" s="150">
        <v>0</v>
      </c>
      <c r="AI619" s="150"/>
      <c r="AJ619" s="150"/>
      <c r="AK619" s="150"/>
      <c r="AL619" s="150"/>
      <c r="AM619" s="150"/>
      <c r="AN619" s="150"/>
      <c r="AO619" s="150"/>
      <c r="AP619" s="150"/>
      <c r="AQ619" s="150"/>
      <c r="AR619" s="150"/>
      <c r="AS619" s="150"/>
      <c r="AT619" s="150"/>
      <c r="AU619" s="150"/>
      <c r="AV619" s="150"/>
      <c r="AW619" s="150"/>
      <c r="AX619" s="150"/>
      <c r="AY619" s="150"/>
      <c r="AZ619" s="150"/>
      <c r="BA619" s="150"/>
      <c r="BB619" s="150"/>
      <c r="BC619" s="150"/>
      <c r="BD619" s="150"/>
      <c r="BE619" s="150"/>
      <c r="BF619" s="150"/>
      <c r="BG619" s="150"/>
      <c r="BH619" s="150"/>
    </row>
    <row r="620" spans="1:60" outlineLevel="1">
      <c r="A620" s="157"/>
      <c r="B620" s="158"/>
      <c r="C620" s="183" t="s">
        <v>1216</v>
      </c>
      <c r="D620" s="181"/>
      <c r="E620" s="182">
        <v>2.5</v>
      </c>
      <c r="F620" s="159"/>
      <c r="G620" s="159"/>
      <c r="H620" s="159"/>
      <c r="I620" s="159"/>
      <c r="J620" s="159"/>
      <c r="K620" s="159"/>
      <c r="L620" s="159"/>
      <c r="M620" s="159"/>
      <c r="N620" s="159"/>
      <c r="O620" s="159"/>
      <c r="P620" s="159"/>
      <c r="Q620" s="159"/>
      <c r="R620" s="159"/>
      <c r="S620" s="159"/>
      <c r="T620" s="159"/>
      <c r="U620" s="159"/>
      <c r="V620" s="159"/>
      <c r="W620" s="159"/>
      <c r="X620" s="150"/>
      <c r="Y620" s="150"/>
      <c r="Z620" s="150"/>
      <c r="AA620" s="150"/>
      <c r="AB620" s="150"/>
      <c r="AC620" s="150"/>
      <c r="AD620" s="150"/>
      <c r="AE620" s="150"/>
      <c r="AF620" s="150"/>
      <c r="AG620" s="150" t="s">
        <v>256</v>
      </c>
      <c r="AH620" s="150">
        <v>0</v>
      </c>
      <c r="AI620" s="150"/>
      <c r="AJ620" s="150"/>
      <c r="AK620" s="150"/>
      <c r="AL620" s="150"/>
      <c r="AM620" s="150"/>
      <c r="AN620" s="150"/>
      <c r="AO620" s="150"/>
      <c r="AP620" s="150"/>
      <c r="AQ620" s="150"/>
      <c r="AR620" s="150"/>
      <c r="AS620" s="150"/>
      <c r="AT620" s="150"/>
      <c r="AU620" s="150"/>
      <c r="AV620" s="150"/>
      <c r="AW620" s="150"/>
      <c r="AX620" s="150"/>
      <c r="AY620" s="150"/>
      <c r="AZ620" s="150"/>
      <c r="BA620" s="150"/>
      <c r="BB620" s="150"/>
      <c r="BC620" s="150"/>
      <c r="BD620" s="150"/>
      <c r="BE620" s="150"/>
      <c r="BF620" s="150"/>
      <c r="BG620" s="150"/>
      <c r="BH620" s="150"/>
    </row>
    <row r="621" spans="1:60" outlineLevel="1">
      <c r="A621" s="157"/>
      <c r="B621" s="158"/>
      <c r="C621" s="234"/>
      <c r="D621" s="235"/>
      <c r="E621" s="235"/>
      <c r="F621" s="235"/>
      <c r="G621" s="235"/>
      <c r="H621" s="159"/>
      <c r="I621" s="159"/>
      <c r="J621" s="159"/>
      <c r="K621" s="159"/>
      <c r="L621" s="159"/>
      <c r="M621" s="159"/>
      <c r="N621" s="159"/>
      <c r="O621" s="159"/>
      <c r="P621" s="159"/>
      <c r="Q621" s="159"/>
      <c r="R621" s="159"/>
      <c r="S621" s="159"/>
      <c r="T621" s="159"/>
      <c r="U621" s="159"/>
      <c r="V621" s="159"/>
      <c r="W621" s="159"/>
      <c r="X621" s="150"/>
      <c r="Y621" s="150"/>
      <c r="Z621" s="150"/>
      <c r="AA621" s="150"/>
      <c r="AB621" s="150"/>
      <c r="AC621" s="150"/>
      <c r="AD621" s="150"/>
      <c r="AE621" s="150"/>
      <c r="AF621" s="150"/>
      <c r="AG621" s="150" t="s">
        <v>137</v>
      </c>
      <c r="AH621" s="150"/>
      <c r="AI621" s="150"/>
      <c r="AJ621" s="150"/>
      <c r="AK621" s="150"/>
      <c r="AL621" s="150"/>
      <c r="AM621" s="150"/>
      <c r="AN621" s="150"/>
      <c r="AO621" s="150"/>
      <c r="AP621" s="150"/>
      <c r="AQ621" s="150"/>
      <c r="AR621" s="150"/>
      <c r="AS621" s="150"/>
      <c r="AT621" s="150"/>
      <c r="AU621" s="150"/>
      <c r="AV621" s="150"/>
      <c r="AW621" s="150"/>
      <c r="AX621" s="150"/>
      <c r="AY621" s="150"/>
      <c r="AZ621" s="150"/>
      <c r="BA621" s="150"/>
      <c r="BB621" s="150"/>
      <c r="BC621" s="150"/>
      <c r="BD621" s="150"/>
      <c r="BE621" s="150"/>
      <c r="BF621" s="150"/>
      <c r="BG621" s="150"/>
      <c r="BH621" s="150"/>
    </row>
    <row r="622" spans="1:60" ht="22.5" outlineLevel="1">
      <c r="A622" s="167">
        <v>127</v>
      </c>
      <c r="B622" s="168" t="s">
        <v>1217</v>
      </c>
      <c r="C622" s="177" t="s">
        <v>1218</v>
      </c>
      <c r="D622" s="169" t="s">
        <v>491</v>
      </c>
      <c r="E622" s="170">
        <v>45</v>
      </c>
      <c r="F622" s="171"/>
      <c r="G622" s="172">
        <f>ROUND(E622*F622,2)</f>
        <v>0</v>
      </c>
      <c r="H622" s="171"/>
      <c r="I622" s="172">
        <f>ROUND(E622*H622,2)</f>
        <v>0</v>
      </c>
      <c r="J622" s="171"/>
      <c r="K622" s="172">
        <f>ROUND(E622*J622,2)</f>
        <v>0</v>
      </c>
      <c r="L622" s="172">
        <v>21</v>
      </c>
      <c r="M622" s="172">
        <f>G622*(1+L622/100)</f>
        <v>0</v>
      </c>
      <c r="N622" s="172">
        <v>6.0000000000000002E-5</v>
      </c>
      <c r="O622" s="172">
        <f>ROUND(E622*N622,2)</f>
        <v>0</v>
      </c>
      <c r="P622" s="172">
        <v>1E-3</v>
      </c>
      <c r="Q622" s="172">
        <f>ROUND(E622*P622,2)</f>
        <v>0.05</v>
      </c>
      <c r="R622" s="172" t="s">
        <v>804</v>
      </c>
      <c r="S622" s="172" t="s">
        <v>132</v>
      </c>
      <c r="T622" s="173" t="s">
        <v>493</v>
      </c>
      <c r="U622" s="159">
        <v>9.7000000000000003E-2</v>
      </c>
      <c r="V622" s="159">
        <f>ROUND(E622*U622,2)</f>
        <v>4.37</v>
      </c>
      <c r="W622" s="159"/>
      <c r="X622" s="150"/>
      <c r="Y622" s="150"/>
      <c r="Z622" s="150"/>
      <c r="AA622" s="150"/>
      <c r="AB622" s="150"/>
      <c r="AC622" s="150"/>
      <c r="AD622" s="150"/>
      <c r="AE622" s="150"/>
      <c r="AF622" s="150"/>
      <c r="AG622" s="150" t="s">
        <v>226</v>
      </c>
      <c r="AH622" s="150"/>
      <c r="AI622" s="150"/>
      <c r="AJ622" s="150"/>
      <c r="AK622" s="150"/>
      <c r="AL622" s="150"/>
      <c r="AM622" s="150"/>
      <c r="AN622" s="150"/>
      <c r="AO622" s="150"/>
      <c r="AP622" s="150"/>
      <c r="AQ622" s="150"/>
      <c r="AR622" s="150"/>
      <c r="AS622" s="150"/>
      <c r="AT622" s="150"/>
      <c r="AU622" s="150"/>
      <c r="AV622" s="150"/>
      <c r="AW622" s="150"/>
      <c r="AX622" s="150"/>
      <c r="AY622" s="150"/>
      <c r="AZ622" s="150"/>
      <c r="BA622" s="150"/>
      <c r="BB622" s="150"/>
      <c r="BC622" s="150"/>
      <c r="BD622" s="150"/>
      <c r="BE622" s="150"/>
      <c r="BF622" s="150"/>
      <c r="BG622" s="150"/>
      <c r="BH622" s="150"/>
    </row>
    <row r="623" spans="1:60" outlineLevel="1">
      <c r="A623" s="157"/>
      <c r="B623" s="158"/>
      <c r="C623" s="183" t="s">
        <v>1219</v>
      </c>
      <c r="D623" s="181"/>
      <c r="E623" s="182">
        <v>45</v>
      </c>
      <c r="F623" s="159"/>
      <c r="G623" s="159"/>
      <c r="H623" s="159"/>
      <c r="I623" s="159"/>
      <c r="J623" s="159"/>
      <c r="K623" s="159"/>
      <c r="L623" s="159"/>
      <c r="M623" s="159"/>
      <c r="N623" s="159"/>
      <c r="O623" s="159"/>
      <c r="P623" s="159"/>
      <c r="Q623" s="159"/>
      <c r="R623" s="159"/>
      <c r="S623" s="159"/>
      <c r="T623" s="159"/>
      <c r="U623" s="159"/>
      <c r="V623" s="159"/>
      <c r="W623" s="159"/>
      <c r="X623" s="150"/>
      <c r="Y623" s="150"/>
      <c r="Z623" s="150"/>
      <c r="AA623" s="150"/>
      <c r="AB623" s="150"/>
      <c r="AC623" s="150"/>
      <c r="AD623" s="150"/>
      <c r="AE623" s="150"/>
      <c r="AF623" s="150"/>
      <c r="AG623" s="150" t="s">
        <v>256</v>
      </c>
      <c r="AH623" s="150">
        <v>0</v>
      </c>
      <c r="AI623" s="150"/>
      <c r="AJ623" s="150"/>
      <c r="AK623" s="150"/>
      <c r="AL623" s="150"/>
      <c r="AM623" s="150"/>
      <c r="AN623" s="150"/>
      <c r="AO623" s="150"/>
      <c r="AP623" s="150"/>
      <c r="AQ623" s="150"/>
      <c r="AR623" s="150"/>
      <c r="AS623" s="150"/>
      <c r="AT623" s="150"/>
      <c r="AU623" s="150"/>
      <c r="AV623" s="150"/>
      <c r="AW623" s="150"/>
      <c r="AX623" s="150"/>
      <c r="AY623" s="150"/>
      <c r="AZ623" s="150"/>
      <c r="BA623" s="150"/>
      <c r="BB623" s="150"/>
      <c r="BC623" s="150"/>
      <c r="BD623" s="150"/>
      <c r="BE623" s="150"/>
      <c r="BF623" s="150"/>
      <c r="BG623" s="150"/>
      <c r="BH623" s="150"/>
    </row>
    <row r="624" spans="1:60" outlineLevel="1">
      <c r="A624" s="157"/>
      <c r="B624" s="158"/>
      <c r="C624" s="234"/>
      <c r="D624" s="235"/>
      <c r="E624" s="235"/>
      <c r="F624" s="235"/>
      <c r="G624" s="235"/>
      <c r="H624" s="159"/>
      <c r="I624" s="159"/>
      <c r="J624" s="159"/>
      <c r="K624" s="159"/>
      <c r="L624" s="159"/>
      <c r="M624" s="159"/>
      <c r="N624" s="159"/>
      <c r="O624" s="159"/>
      <c r="P624" s="159"/>
      <c r="Q624" s="159"/>
      <c r="R624" s="159"/>
      <c r="S624" s="159"/>
      <c r="T624" s="159"/>
      <c r="U624" s="159"/>
      <c r="V624" s="159"/>
      <c r="W624" s="159"/>
      <c r="X624" s="150"/>
      <c r="Y624" s="150"/>
      <c r="Z624" s="150"/>
      <c r="AA624" s="150"/>
      <c r="AB624" s="150"/>
      <c r="AC624" s="150"/>
      <c r="AD624" s="150"/>
      <c r="AE624" s="150"/>
      <c r="AF624" s="150"/>
      <c r="AG624" s="150" t="s">
        <v>137</v>
      </c>
      <c r="AH624" s="150"/>
      <c r="AI624" s="150"/>
      <c r="AJ624" s="150"/>
      <c r="AK624" s="150"/>
      <c r="AL624" s="150"/>
      <c r="AM624" s="150"/>
      <c r="AN624" s="150"/>
      <c r="AO624" s="150"/>
      <c r="AP624" s="150"/>
      <c r="AQ624" s="150"/>
      <c r="AR624" s="150"/>
      <c r="AS624" s="150"/>
      <c r="AT624" s="150"/>
      <c r="AU624" s="150"/>
      <c r="AV624" s="150"/>
      <c r="AW624" s="150"/>
      <c r="AX624" s="150"/>
      <c r="AY624" s="150"/>
      <c r="AZ624" s="150"/>
      <c r="BA624" s="150"/>
      <c r="BB624" s="150"/>
      <c r="BC624" s="150"/>
      <c r="BD624" s="150"/>
      <c r="BE624" s="150"/>
      <c r="BF624" s="150"/>
      <c r="BG624" s="150"/>
      <c r="BH624" s="150"/>
    </row>
    <row r="625" spans="1:60" outlineLevel="1">
      <c r="A625" s="167">
        <v>128</v>
      </c>
      <c r="B625" s="168" t="s">
        <v>1220</v>
      </c>
      <c r="C625" s="177" t="s">
        <v>1221</v>
      </c>
      <c r="D625" s="169" t="s">
        <v>234</v>
      </c>
      <c r="E625" s="170">
        <v>11</v>
      </c>
      <c r="F625" s="171"/>
      <c r="G625" s="172">
        <f>ROUND(E625*F625,2)</f>
        <v>0</v>
      </c>
      <c r="H625" s="171"/>
      <c r="I625" s="172">
        <f>ROUND(E625*H625,2)</f>
        <v>0</v>
      </c>
      <c r="J625" s="171"/>
      <c r="K625" s="172">
        <f>ROUND(E625*J625,2)</f>
        <v>0</v>
      </c>
      <c r="L625" s="172">
        <v>21</v>
      </c>
      <c r="M625" s="172">
        <f>G625*(1+L625/100)</f>
        <v>0</v>
      </c>
      <c r="N625" s="172">
        <v>1.17E-2</v>
      </c>
      <c r="O625" s="172">
        <f>ROUND(E625*N625,2)</f>
        <v>0.13</v>
      </c>
      <c r="P625" s="172">
        <v>0</v>
      </c>
      <c r="Q625" s="172">
        <f>ROUND(E625*P625,2)</f>
        <v>0</v>
      </c>
      <c r="R625" s="172"/>
      <c r="S625" s="172" t="s">
        <v>200</v>
      </c>
      <c r="T625" s="173" t="s">
        <v>133</v>
      </c>
      <c r="U625" s="159">
        <v>1.6</v>
      </c>
      <c r="V625" s="159">
        <f>ROUND(E625*U625,2)</f>
        <v>17.600000000000001</v>
      </c>
      <c r="W625" s="159"/>
      <c r="X625" s="150"/>
      <c r="Y625" s="150"/>
      <c r="Z625" s="150"/>
      <c r="AA625" s="150"/>
      <c r="AB625" s="150"/>
      <c r="AC625" s="150"/>
      <c r="AD625" s="150"/>
      <c r="AE625" s="150"/>
      <c r="AF625" s="150"/>
      <c r="AG625" s="150" t="s">
        <v>226</v>
      </c>
      <c r="AH625" s="150"/>
      <c r="AI625" s="150"/>
      <c r="AJ625" s="150"/>
      <c r="AK625" s="150"/>
      <c r="AL625" s="150"/>
      <c r="AM625" s="150"/>
      <c r="AN625" s="150"/>
      <c r="AO625" s="150"/>
      <c r="AP625" s="150"/>
      <c r="AQ625" s="150"/>
      <c r="AR625" s="150"/>
      <c r="AS625" s="150"/>
      <c r="AT625" s="150"/>
      <c r="AU625" s="150"/>
      <c r="AV625" s="150"/>
      <c r="AW625" s="150"/>
      <c r="AX625" s="150"/>
      <c r="AY625" s="150"/>
      <c r="AZ625" s="150"/>
      <c r="BA625" s="150"/>
      <c r="BB625" s="150"/>
      <c r="BC625" s="150"/>
      <c r="BD625" s="150"/>
      <c r="BE625" s="150"/>
      <c r="BF625" s="150"/>
      <c r="BG625" s="150"/>
      <c r="BH625" s="150"/>
    </row>
    <row r="626" spans="1:60" outlineLevel="1">
      <c r="A626" s="157"/>
      <c r="B626" s="158"/>
      <c r="C626" s="183" t="s">
        <v>1222</v>
      </c>
      <c r="D626" s="181"/>
      <c r="E626" s="182">
        <v>11</v>
      </c>
      <c r="F626" s="159"/>
      <c r="G626" s="159"/>
      <c r="H626" s="159"/>
      <c r="I626" s="159"/>
      <c r="J626" s="159"/>
      <c r="K626" s="159"/>
      <c r="L626" s="159"/>
      <c r="M626" s="159"/>
      <c r="N626" s="159"/>
      <c r="O626" s="159"/>
      <c r="P626" s="159"/>
      <c r="Q626" s="159"/>
      <c r="R626" s="159"/>
      <c r="S626" s="159"/>
      <c r="T626" s="159"/>
      <c r="U626" s="159"/>
      <c r="V626" s="159"/>
      <c r="W626" s="159"/>
      <c r="X626" s="150"/>
      <c r="Y626" s="150"/>
      <c r="Z626" s="150"/>
      <c r="AA626" s="150"/>
      <c r="AB626" s="150"/>
      <c r="AC626" s="150"/>
      <c r="AD626" s="150"/>
      <c r="AE626" s="150"/>
      <c r="AF626" s="150"/>
      <c r="AG626" s="150" t="s">
        <v>256</v>
      </c>
      <c r="AH626" s="150">
        <v>0</v>
      </c>
      <c r="AI626" s="150"/>
      <c r="AJ626" s="150"/>
      <c r="AK626" s="150"/>
      <c r="AL626" s="150"/>
      <c r="AM626" s="150"/>
      <c r="AN626" s="150"/>
      <c r="AO626" s="150"/>
      <c r="AP626" s="150"/>
      <c r="AQ626" s="150"/>
      <c r="AR626" s="150"/>
      <c r="AS626" s="150"/>
      <c r="AT626" s="150"/>
      <c r="AU626" s="150"/>
      <c r="AV626" s="150"/>
      <c r="AW626" s="150"/>
      <c r="AX626" s="150"/>
      <c r="AY626" s="150"/>
      <c r="AZ626" s="150"/>
      <c r="BA626" s="150"/>
      <c r="BB626" s="150"/>
      <c r="BC626" s="150"/>
      <c r="BD626" s="150"/>
      <c r="BE626" s="150"/>
      <c r="BF626" s="150"/>
      <c r="BG626" s="150"/>
      <c r="BH626" s="150"/>
    </row>
    <row r="627" spans="1:60" outlineLevel="1">
      <c r="A627" s="157"/>
      <c r="B627" s="158"/>
      <c r="C627" s="234"/>
      <c r="D627" s="235"/>
      <c r="E627" s="235"/>
      <c r="F627" s="235"/>
      <c r="G627" s="235"/>
      <c r="H627" s="159"/>
      <c r="I627" s="159"/>
      <c r="J627" s="159"/>
      <c r="K627" s="159"/>
      <c r="L627" s="159"/>
      <c r="M627" s="159"/>
      <c r="N627" s="159"/>
      <c r="O627" s="159"/>
      <c r="P627" s="159"/>
      <c r="Q627" s="159"/>
      <c r="R627" s="159"/>
      <c r="S627" s="159"/>
      <c r="T627" s="159"/>
      <c r="U627" s="159"/>
      <c r="V627" s="159"/>
      <c r="W627" s="159"/>
      <c r="X627" s="150"/>
      <c r="Y627" s="150"/>
      <c r="Z627" s="150"/>
      <c r="AA627" s="150"/>
      <c r="AB627" s="150"/>
      <c r="AC627" s="150"/>
      <c r="AD627" s="150"/>
      <c r="AE627" s="150"/>
      <c r="AF627" s="150"/>
      <c r="AG627" s="150" t="s">
        <v>137</v>
      </c>
      <c r="AH627" s="150"/>
      <c r="AI627" s="150"/>
      <c r="AJ627" s="150"/>
      <c r="AK627" s="150"/>
      <c r="AL627" s="150"/>
      <c r="AM627" s="150"/>
      <c r="AN627" s="150"/>
      <c r="AO627" s="150"/>
      <c r="AP627" s="150"/>
      <c r="AQ627" s="150"/>
      <c r="AR627" s="150"/>
      <c r="AS627" s="150"/>
      <c r="AT627" s="150"/>
      <c r="AU627" s="150"/>
      <c r="AV627" s="150"/>
      <c r="AW627" s="150"/>
      <c r="AX627" s="150"/>
      <c r="AY627" s="150"/>
      <c r="AZ627" s="150"/>
      <c r="BA627" s="150"/>
      <c r="BB627" s="150"/>
      <c r="BC627" s="150"/>
      <c r="BD627" s="150"/>
      <c r="BE627" s="150"/>
      <c r="BF627" s="150"/>
      <c r="BG627" s="150"/>
      <c r="BH627" s="150"/>
    </row>
    <row r="628" spans="1:60" outlineLevel="1">
      <c r="A628" s="167">
        <v>129</v>
      </c>
      <c r="B628" s="168" t="s">
        <v>1223</v>
      </c>
      <c r="C628" s="177" t="s">
        <v>1224</v>
      </c>
      <c r="D628" s="169" t="s">
        <v>491</v>
      </c>
      <c r="E628" s="170">
        <v>399.4</v>
      </c>
      <c r="F628" s="171"/>
      <c r="G628" s="172">
        <f>ROUND(E628*F628,2)</f>
        <v>0</v>
      </c>
      <c r="H628" s="171"/>
      <c r="I628" s="172">
        <f>ROUND(E628*H628,2)</f>
        <v>0</v>
      </c>
      <c r="J628" s="171"/>
      <c r="K628" s="172">
        <f>ROUND(E628*J628,2)</f>
        <v>0</v>
      </c>
      <c r="L628" s="172">
        <v>21</v>
      </c>
      <c r="M628" s="172">
        <f>G628*(1+L628/100)</f>
        <v>0</v>
      </c>
      <c r="N628" s="172">
        <v>6.0000000000000002E-5</v>
      </c>
      <c r="O628" s="172">
        <f>ROUND(E628*N628,2)</f>
        <v>0.02</v>
      </c>
      <c r="P628" s="172">
        <v>0</v>
      </c>
      <c r="Q628" s="172">
        <f>ROUND(E628*P628,2)</f>
        <v>0</v>
      </c>
      <c r="R628" s="172"/>
      <c r="S628" s="172" t="s">
        <v>200</v>
      </c>
      <c r="T628" s="173" t="s">
        <v>133</v>
      </c>
      <c r="U628" s="159">
        <v>0.221</v>
      </c>
      <c r="V628" s="159">
        <f>ROUND(E628*U628,2)</f>
        <v>88.27</v>
      </c>
      <c r="W628" s="159"/>
      <c r="X628" s="150"/>
      <c r="Y628" s="150"/>
      <c r="Z628" s="150"/>
      <c r="AA628" s="150"/>
      <c r="AB628" s="150"/>
      <c r="AC628" s="150"/>
      <c r="AD628" s="150"/>
      <c r="AE628" s="150"/>
      <c r="AF628" s="150"/>
      <c r="AG628" s="150" t="s">
        <v>226</v>
      </c>
      <c r="AH628" s="150"/>
      <c r="AI628" s="150"/>
      <c r="AJ628" s="150"/>
      <c r="AK628" s="150"/>
      <c r="AL628" s="150"/>
      <c r="AM628" s="150"/>
      <c r="AN628" s="150"/>
      <c r="AO628" s="150"/>
      <c r="AP628" s="150"/>
      <c r="AQ628" s="150"/>
      <c r="AR628" s="150"/>
      <c r="AS628" s="150"/>
      <c r="AT628" s="150"/>
      <c r="AU628" s="150"/>
      <c r="AV628" s="150"/>
      <c r="AW628" s="150"/>
      <c r="AX628" s="150"/>
      <c r="AY628" s="150"/>
      <c r="AZ628" s="150"/>
      <c r="BA628" s="150"/>
      <c r="BB628" s="150"/>
      <c r="BC628" s="150"/>
      <c r="BD628" s="150"/>
      <c r="BE628" s="150"/>
      <c r="BF628" s="150"/>
      <c r="BG628" s="150"/>
      <c r="BH628" s="150"/>
    </row>
    <row r="629" spans="1:60" outlineLevel="1">
      <c r="A629" s="157"/>
      <c r="B629" s="158"/>
      <c r="C629" s="232" t="s">
        <v>1225</v>
      </c>
      <c r="D629" s="233"/>
      <c r="E629" s="233"/>
      <c r="F629" s="233"/>
      <c r="G629" s="233"/>
      <c r="H629" s="159"/>
      <c r="I629" s="159"/>
      <c r="J629" s="159"/>
      <c r="K629" s="159"/>
      <c r="L629" s="159"/>
      <c r="M629" s="159"/>
      <c r="N629" s="159"/>
      <c r="O629" s="159"/>
      <c r="P629" s="159"/>
      <c r="Q629" s="159"/>
      <c r="R629" s="159"/>
      <c r="S629" s="159"/>
      <c r="T629" s="159"/>
      <c r="U629" s="159"/>
      <c r="V629" s="159"/>
      <c r="W629" s="159"/>
      <c r="X629" s="150"/>
      <c r="Y629" s="150"/>
      <c r="Z629" s="150"/>
      <c r="AA629" s="150"/>
      <c r="AB629" s="150"/>
      <c r="AC629" s="150"/>
      <c r="AD629" s="150"/>
      <c r="AE629" s="150"/>
      <c r="AF629" s="150"/>
      <c r="AG629" s="150" t="s">
        <v>135</v>
      </c>
      <c r="AH629" s="150"/>
      <c r="AI629" s="150"/>
      <c r="AJ629" s="150"/>
      <c r="AK629" s="150"/>
      <c r="AL629" s="150"/>
      <c r="AM629" s="150"/>
      <c r="AN629" s="150"/>
      <c r="AO629" s="150"/>
      <c r="AP629" s="150"/>
      <c r="AQ629" s="150"/>
      <c r="AR629" s="150"/>
      <c r="AS629" s="150"/>
      <c r="AT629" s="150"/>
      <c r="AU629" s="150"/>
      <c r="AV629" s="150"/>
      <c r="AW629" s="150"/>
      <c r="AX629" s="150"/>
      <c r="AY629" s="150"/>
      <c r="AZ629" s="150"/>
      <c r="BA629" s="150"/>
      <c r="BB629" s="150"/>
      <c r="BC629" s="150"/>
      <c r="BD629" s="150"/>
      <c r="BE629" s="150"/>
      <c r="BF629" s="150"/>
      <c r="BG629" s="150"/>
      <c r="BH629" s="150"/>
    </row>
    <row r="630" spans="1:60" outlineLevel="1">
      <c r="A630" s="157"/>
      <c r="B630" s="158"/>
      <c r="C630" s="238" t="s">
        <v>1226</v>
      </c>
      <c r="D630" s="239"/>
      <c r="E630" s="239"/>
      <c r="F630" s="239"/>
      <c r="G630" s="239"/>
      <c r="H630" s="159"/>
      <c r="I630" s="159"/>
      <c r="J630" s="159"/>
      <c r="K630" s="159"/>
      <c r="L630" s="159"/>
      <c r="M630" s="159"/>
      <c r="N630" s="159"/>
      <c r="O630" s="159"/>
      <c r="P630" s="159"/>
      <c r="Q630" s="159"/>
      <c r="R630" s="159"/>
      <c r="S630" s="159"/>
      <c r="T630" s="159"/>
      <c r="U630" s="159"/>
      <c r="V630" s="159"/>
      <c r="W630" s="159"/>
      <c r="X630" s="150"/>
      <c r="Y630" s="150"/>
      <c r="Z630" s="150"/>
      <c r="AA630" s="150"/>
      <c r="AB630" s="150"/>
      <c r="AC630" s="150"/>
      <c r="AD630" s="150"/>
      <c r="AE630" s="150"/>
      <c r="AF630" s="150"/>
      <c r="AG630" s="150" t="s">
        <v>135</v>
      </c>
      <c r="AH630" s="150"/>
      <c r="AI630" s="150"/>
      <c r="AJ630" s="150"/>
      <c r="AK630" s="150"/>
      <c r="AL630" s="150"/>
      <c r="AM630" s="150"/>
      <c r="AN630" s="150"/>
      <c r="AO630" s="150"/>
      <c r="AP630" s="150"/>
      <c r="AQ630" s="150"/>
      <c r="AR630" s="150"/>
      <c r="AS630" s="150"/>
      <c r="AT630" s="150"/>
      <c r="AU630" s="150"/>
      <c r="AV630" s="150"/>
      <c r="AW630" s="150"/>
      <c r="AX630" s="150"/>
      <c r="AY630" s="150"/>
      <c r="AZ630" s="150"/>
      <c r="BA630" s="150"/>
      <c r="BB630" s="150"/>
      <c r="BC630" s="150"/>
      <c r="BD630" s="150"/>
      <c r="BE630" s="150"/>
      <c r="BF630" s="150"/>
      <c r="BG630" s="150"/>
      <c r="BH630" s="150"/>
    </row>
    <row r="631" spans="1:60" outlineLevel="1">
      <c r="A631" s="157"/>
      <c r="B631" s="158"/>
      <c r="C631" s="238" t="s">
        <v>1227</v>
      </c>
      <c r="D631" s="239"/>
      <c r="E631" s="239"/>
      <c r="F631" s="239"/>
      <c r="G631" s="239"/>
      <c r="H631" s="159"/>
      <c r="I631" s="159"/>
      <c r="J631" s="159"/>
      <c r="K631" s="159"/>
      <c r="L631" s="159"/>
      <c r="M631" s="159"/>
      <c r="N631" s="159"/>
      <c r="O631" s="159"/>
      <c r="P631" s="159"/>
      <c r="Q631" s="159"/>
      <c r="R631" s="159"/>
      <c r="S631" s="159"/>
      <c r="T631" s="159"/>
      <c r="U631" s="159"/>
      <c r="V631" s="159"/>
      <c r="W631" s="159"/>
      <c r="X631" s="150"/>
      <c r="Y631" s="150"/>
      <c r="Z631" s="150"/>
      <c r="AA631" s="150"/>
      <c r="AB631" s="150"/>
      <c r="AC631" s="150"/>
      <c r="AD631" s="150"/>
      <c r="AE631" s="150"/>
      <c r="AF631" s="150"/>
      <c r="AG631" s="150" t="s">
        <v>135</v>
      </c>
      <c r="AH631" s="150"/>
      <c r="AI631" s="150"/>
      <c r="AJ631" s="150"/>
      <c r="AK631" s="150"/>
      <c r="AL631" s="150"/>
      <c r="AM631" s="150"/>
      <c r="AN631" s="150"/>
      <c r="AO631" s="150"/>
      <c r="AP631" s="150"/>
      <c r="AQ631" s="150"/>
      <c r="AR631" s="150"/>
      <c r="AS631" s="150"/>
      <c r="AT631" s="150"/>
      <c r="AU631" s="150"/>
      <c r="AV631" s="150"/>
      <c r="AW631" s="150"/>
      <c r="AX631" s="150"/>
      <c r="AY631" s="150"/>
      <c r="AZ631" s="150"/>
      <c r="BA631" s="150"/>
      <c r="BB631" s="150"/>
      <c r="BC631" s="150"/>
      <c r="BD631" s="150"/>
      <c r="BE631" s="150"/>
      <c r="BF631" s="150"/>
      <c r="BG631" s="150"/>
      <c r="BH631" s="150"/>
    </row>
    <row r="632" spans="1:60" outlineLevel="1">
      <c r="A632" s="157"/>
      <c r="B632" s="158"/>
      <c r="C632" s="183" t="s">
        <v>1228</v>
      </c>
      <c r="D632" s="181"/>
      <c r="E632" s="182">
        <v>30.1</v>
      </c>
      <c r="F632" s="159"/>
      <c r="G632" s="159"/>
      <c r="H632" s="159"/>
      <c r="I632" s="159"/>
      <c r="J632" s="159"/>
      <c r="K632" s="159"/>
      <c r="L632" s="159"/>
      <c r="M632" s="159"/>
      <c r="N632" s="159"/>
      <c r="O632" s="159"/>
      <c r="P632" s="159"/>
      <c r="Q632" s="159"/>
      <c r="R632" s="159"/>
      <c r="S632" s="159"/>
      <c r="T632" s="159"/>
      <c r="U632" s="159"/>
      <c r="V632" s="159"/>
      <c r="W632" s="159"/>
      <c r="X632" s="150"/>
      <c r="Y632" s="150"/>
      <c r="Z632" s="150"/>
      <c r="AA632" s="150"/>
      <c r="AB632" s="150"/>
      <c r="AC632" s="150"/>
      <c r="AD632" s="150"/>
      <c r="AE632" s="150"/>
      <c r="AF632" s="150"/>
      <c r="AG632" s="150" t="s">
        <v>256</v>
      </c>
      <c r="AH632" s="150">
        <v>0</v>
      </c>
      <c r="AI632" s="150"/>
      <c r="AJ632" s="150"/>
      <c r="AK632" s="150"/>
      <c r="AL632" s="150"/>
      <c r="AM632" s="150"/>
      <c r="AN632" s="150"/>
      <c r="AO632" s="150"/>
      <c r="AP632" s="150"/>
      <c r="AQ632" s="150"/>
      <c r="AR632" s="150"/>
      <c r="AS632" s="150"/>
      <c r="AT632" s="150"/>
      <c r="AU632" s="150"/>
      <c r="AV632" s="150"/>
      <c r="AW632" s="150"/>
      <c r="AX632" s="150"/>
      <c r="AY632" s="150"/>
      <c r="AZ632" s="150"/>
      <c r="BA632" s="150"/>
      <c r="BB632" s="150"/>
      <c r="BC632" s="150"/>
      <c r="BD632" s="150"/>
      <c r="BE632" s="150"/>
      <c r="BF632" s="150"/>
      <c r="BG632" s="150"/>
      <c r="BH632" s="150"/>
    </row>
    <row r="633" spans="1:60" outlineLevel="1">
      <c r="A633" s="157"/>
      <c r="B633" s="158"/>
      <c r="C633" s="183" t="s">
        <v>1229</v>
      </c>
      <c r="D633" s="181"/>
      <c r="E633" s="182">
        <v>30.5</v>
      </c>
      <c r="F633" s="159"/>
      <c r="G633" s="159"/>
      <c r="H633" s="159"/>
      <c r="I633" s="159"/>
      <c r="J633" s="159"/>
      <c r="K633" s="159"/>
      <c r="L633" s="159"/>
      <c r="M633" s="159"/>
      <c r="N633" s="159"/>
      <c r="O633" s="159"/>
      <c r="P633" s="159"/>
      <c r="Q633" s="159"/>
      <c r="R633" s="159"/>
      <c r="S633" s="159"/>
      <c r="T633" s="159"/>
      <c r="U633" s="159"/>
      <c r="V633" s="159"/>
      <c r="W633" s="159"/>
      <c r="X633" s="150"/>
      <c r="Y633" s="150"/>
      <c r="Z633" s="150"/>
      <c r="AA633" s="150"/>
      <c r="AB633" s="150"/>
      <c r="AC633" s="150"/>
      <c r="AD633" s="150"/>
      <c r="AE633" s="150"/>
      <c r="AF633" s="150"/>
      <c r="AG633" s="150" t="s">
        <v>256</v>
      </c>
      <c r="AH633" s="150">
        <v>0</v>
      </c>
      <c r="AI633" s="150"/>
      <c r="AJ633" s="150"/>
      <c r="AK633" s="150"/>
      <c r="AL633" s="150"/>
      <c r="AM633" s="150"/>
      <c r="AN633" s="150"/>
      <c r="AO633" s="150"/>
      <c r="AP633" s="150"/>
      <c r="AQ633" s="150"/>
      <c r="AR633" s="150"/>
      <c r="AS633" s="150"/>
      <c r="AT633" s="150"/>
      <c r="AU633" s="150"/>
      <c r="AV633" s="150"/>
      <c r="AW633" s="150"/>
      <c r="AX633" s="150"/>
      <c r="AY633" s="150"/>
      <c r="AZ633" s="150"/>
      <c r="BA633" s="150"/>
      <c r="BB633" s="150"/>
      <c r="BC633" s="150"/>
      <c r="BD633" s="150"/>
      <c r="BE633" s="150"/>
      <c r="BF633" s="150"/>
      <c r="BG633" s="150"/>
      <c r="BH633" s="150"/>
    </row>
    <row r="634" spans="1:60" outlineLevel="1">
      <c r="A634" s="157"/>
      <c r="B634" s="158"/>
      <c r="C634" s="183" t="s">
        <v>1230</v>
      </c>
      <c r="D634" s="181"/>
      <c r="E634" s="182">
        <v>30.9</v>
      </c>
      <c r="F634" s="159"/>
      <c r="G634" s="159"/>
      <c r="H634" s="159"/>
      <c r="I634" s="159"/>
      <c r="J634" s="159"/>
      <c r="K634" s="159"/>
      <c r="L634" s="159"/>
      <c r="M634" s="159"/>
      <c r="N634" s="159"/>
      <c r="O634" s="159"/>
      <c r="P634" s="159"/>
      <c r="Q634" s="159"/>
      <c r="R634" s="159"/>
      <c r="S634" s="159"/>
      <c r="T634" s="159"/>
      <c r="U634" s="159"/>
      <c r="V634" s="159"/>
      <c r="W634" s="159"/>
      <c r="X634" s="150"/>
      <c r="Y634" s="150"/>
      <c r="Z634" s="150"/>
      <c r="AA634" s="150"/>
      <c r="AB634" s="150"/>
      <c r="AC634" s="150"/>
      <c r="AD634" s="150"/>
      <c r="AE634" s="150"/>
      <c r="AF634" s="150"/>
      <c r="AG634" s="150" t="s">
        <v>256</v>
      </c>
      <c r="AH634" s="150">
        <v>0</v>
      </c>
      <c r="AI634" s="150"/>
      <c r="AJ634" s="150"/>
      <c r="AK634" s="150"/>
      <c r="AL634" s="150"/>
      <c r="AM634" s="150"/>
      <c r="AN634" s="150"/>
      <c r="AO634" s="150"/>
      <c r="AP634" s="150"/>
      <c r="AQ634" s="150"/>
      <c r="AR634" s="150"/>
      <c r="AS634" s="150"/>
      <c r="AT634" s="150"/>
      <c r="AU634" s="150"/>
      <c r="AV634" s="150"/>
      <c r="AW634" s="150"/>
      <c r="AX634" s="150"/>
      <c r="AY634" s="150"/>
      <c r="AZ634" s="150"/>
      <c r="BA634" s="150"/>
      <c r="BB634" s="150"/>
      <c r="BC634" s="150"/>
      <c r="BD634" s="150"/>
      <c r="BE634" s="150"/>
      <c r="BF634" s="150"/>
      <c r="BG634" s="150"/>
      <c r="BH634" s="150"/>
    </row>
    <row r="635" spans="1:60" outlineLevel="1">
      <c r="A635" s="157"/>
      <c r="B635" s="158"/>
      <c r="C635" s="183" t="s">
        <v>1231</v>
      </c>
      <c r="D635" s="181"/>
      <c r="E635" s="182">
        <v>31.3</v>
      </c>
      <c r="F635" s="159"/>
      <c r="G635" s="159"/>
      <c r="H635" s="159"/>
      <c r="I635" s="159"/>
      <c r="J635" s="159"/>
      <c r="K635" s="159"/>
      <c r="L635" s="159"/>
      <c r="M635" s="159"/>
      <c r="N635" s="159"/>
      <c r="O635" s="159"/>
      <c r="P635" s="159"/>
      <c r="Q635" s="159"/>
      <c r="R635" s="159"/>
      <c r="S635" s="159"/>
      <c r="T635" s="159"/>
      <c r="U635" s="159"/>
      <c r="V635" s="159"/>
      <c r="W635" s="159"/>
      <c r="X635" s="150"/>
      <c r="Y635" s="150"/>
      <c r="Z635" s="150"/>
      <c r="AA635" s="150"/>
      <c r="AB635" s="150"/>
      <c r="AC635" s="150"/>
      <c r="AD635" s="150"/>
      <c r="AE635" s="150"/>
      <c r="AF635" s="150"/>
      <c r="AG635" s="150" t="s">
        <v>256</v>
      </c>
      <c r="AH635" s="150">
        <v>0</v>
      </c>
      <c r="AI635" s="150"/>
      <c r="AJ635" s="150"/>
      <c r="AK635" s="150"/>
      <c r="AL635" s="150"/>
      <c r="AM635" s="150"/>
      <c r="AN635" s="150"/>
      <c r="AO635" s="150"/>
      <c r="AP635" s="150"/>
      <c r="AQ635" s="150"/>
      <c r="AR635" s="150"/>
      <c r="AS635" s="150"/>
      <c r="AT635" s="150"/>
      <c r="AU635" s="150"/>
      <c r="AV635" s="150"/>
      <c r="AW635" s="150"/>
      <c r="AX635" s="150"/>
      <c r="AY635" s="150"/>
      <c r="AZ635" s="150"/>
      <c r="BA635" s="150"/>
      <c r="BB635" s="150"/>
      <c r="BC635" s="150"/>
      <c r="BD635" s="150"/>
      <c r="BE635" s="150"/>
      <c r="BF635" s="150"/>
      <c r="BG635" s="150"/>
      <c r="BH635" s="150"/>
    </row>
    <row r="636" spans="1:60" outlineLevel="1">
      <c r="A636" s="157"/>
      <c r="B636" s="158"/>
      <c r="C636" s="183" t="s">
        <v>1232</v>
      </c>
      <c r="D636" s="181"/>
      <c r="E636" s="182">
        <v>32.9</v>
      </c>
      <c r="F636" s="159"/>
      <c r="G636" s="159"/>
      <c r="H636" s="159"/>
      <c r="I636" s="159"/>
      <c r="J636" s="159"/>
      <c r="K636" s="159"/>
      <c r="L636" s="159"/>
      <c r="M636" s="159"/>
      <c r="N636" s="159"/>
      <c r="O636" s="159"/>
      <c r="P636" s="159"/>
      <c r="Q636" s="159"/>
      <c r="R636" s="159"/>
      <c r="S636" s="159"/>
      <c r="T636" s="159"/>
      <c r="U636" s="159"/>
      <c r="V636" s="159"/>
      <c r="W636" s="159"/>
      <c r="X636" s="150"/>
      <c r="Y636" s="150"/>
      <c r="Z636" s="150"/>
      <c r="AA636" s="150"/>
      <c r="AB636" s="150"/>
      <c r="AC636" s="150"/>
      <c r="AD636" s="150"/>
      <c r="AE636" s="150"/>
      <c r="AF636" s="150"/>
      <c r="AG636" s="150" t="s">
        <v>256</v>
      </c>
      <c r="AH636" s="150">
        <v>0</v>
      </c>
      <c r="AI636" s="150"/>
      <c r="AJ636" s="150"/>
      <c r="AK636" s="150"/>
      <c r="AL636" s="150"/>
      <c r="AM636" s="150"/>
      <c r="AN636" s="150"/>
      <c r="AO636" s="150"/>
      <c r="AP636" s="150"/>
      <c r="AQ636" s="150"/>
      <c r="AR636" s="150"/>
      <c r="AS636" s="150"/>
      <c r="AT636" s="150"/>
      <c r="AU636" s="150"/>
      <c r="AV636" s="150"/>
      <c r="AW636" s="150"/>
      <c r="AX636" s="150"/>
      <c r="AY636" s="150"/>
      <c r="AZ636" s="150"/>
      <c r="BA636" s="150"/>
      <c r="BB636" s="150"/>
      <c r="BC636" s="150"/>
      <c r="BD636" s="150"/>
      <c r="BE636" s="150"/>
      <c r="BF636" s="150"/>
      <c r="BG636" s="150"/>
      <c r="BH636" s="150"/>
    </row>
    <row r="637" spans="1:60" outlineLevel="1">
      <c r="A637" s="157"/>
      <c r="B637" s="158"/>
      <c r="C637" s="183" t="s">
        <v>1233</v>
      </c>
      <c r="D637" s="181"/>
      <c r="E637" s="182">
        <v>31.6</v>
      </c>
      <c r="F637" s="159"/>
      <c r="G637" s="159"/>
      <c r="H637" s="159"/>
      <c r="I637" s="159"/>
      <c r="J637" s="159"/>
      <c r="K637" s="159"/>
      <c r="L637" s="159"/>
      <c r="M637" s="159"/>
      <c r="N637" s="159"/>
      <c r="O637" s="159"/>
      <c r="P637" s="159"/>
      <c r="Q637" s="159"/>
      <c r="R637" s="159"/>
      <c r="S637" s="159"/>
      <c r="T637" s="159"/>
      <c r="U637" s="159"/>
      <c r="V637" s="159"/>
      <c r="W637" s="159"/>
      <c r="X637" s="150"/>
      <c r="Y637" s="150"/>
      <c r="Z637" s="150"/>
      <c r="AA637" s="150"/>
      <c r="AB637" s="150"/>
      <c r="AC637" s="150"/>
      <c r="AD637" s="150"/>
      <c r="AE637" s="150"/>
      <c r="AF637" s="150"/>
      <c r="AG637" s="150" t="s">
        <v>256</v>
      </c>
      <c r="AH637" s="150">
        <v>0</v>
      </c>
      <c r="AI637" s="150"/>
      <c r="AJ637" s="150"/>
      <c r="AK637" s="150"/>
      <c r="AL637" s="150"/>
      <c r="AM637" s="150"/>
      <c r="AN637" s="150"/>
      <c r="AO637" s="150"/>
      <c r="AP637" s="150"/>
      <c r="AQ637" s="150"/>
      <c r="AR637" s="150"/>
      <c r="AS637" s="150"/>
      <c r="AT637" s="150"/>
      <c r="AU637" s="150"/>
      <c r="AV637" s="150"/>
      <c r="AW637" s="150"/>
      <c r="AX637" s="150"/>
      <c r="AY637" s="150"/>
      <c r="AZ637" s="150"/>
      <c r="BA637" s="150"/>
      <c r="BB637" s="150"/>
      <c r="BC637" s="150"/>
      <c r="BD637" s="150"/>
      <c r="BE637" s="150"/>
      <c r="BF637" s="150"/>
      <c r="BG637" s="150"/>
      <c r="BH637" s="150"/>
    </row>
    <row r="638" spans="1:60" outlineLevel="1">
      <c r="A638" s="157"/>
      <c r="B638" s="158"/>
      <c r="C638" s="183" t="s">
        <v>1234</v>
      </c>
      <c r="D638" s="181"/>
      <c r="E638" s="182">
        <v>30.7</v>
      </c>
      <c r="F638" s="159"/>
      <c r="G638" s="159"/>
      <c r="H638" s="159"/>
      <c r="I638" s="159"/>
      <c r="J638" s="159"/>
      <c r="K638" s="159"/>
      <c r="L638" s="159"/>
      <c r="M638" s="159"/>
      <c r="N638" s="159"/>
      <c r="O638" s="159"/>
      <c r="P638" s="159"/>
      <c r="Q638" s="159"/>
      <c r="R638" s="159"/>
      <c r="S638" s="159"/>
      <c r="T638" s="159"/>
      <c r="U638" s="159"/>
      <c r="V638" s="159"/>
      <c r="W638" s="159"/>
      <c r="X638" s="150"/>
      <c r="Y638" s="150"/>
      <c r="Z638" s="150"/>
      <c r="AA638" s="150"/>
      <c r="AB638" s="150"/>
      <c r="AC638" s="150"/>
      <c r="AD638" s="150"/>
      <c r="AE638" s="150"/>
      <c r="AF638" s="150"/>
      <c r="AG638" s="150" t="s">
        <v>256</v>
      </c>
      <c r="AH638" s="150">
        <v>0</v>
      </c>
      <c r="AI638" s="150"/>
      <c r="AJ638" s="150"/>
      <c r="AK638" s="150"/>
      <c r="AL638" s="150"/>
      <c r="AM638" s="150"/>
      <c r="AN638" s="150"/>
      <c r="AO638" s="150"/>
      <c r="AP638" s="150"/>
      <c r="AQ638" s="150"/>
      <c r="AR638" s="150"/>
      <c r="AS638" s="150"/>
      <c r="AT638" s="150"/>
      <c r="AU638" s="150"/>
      <c r="AV638" s="150"/>
      <c r="AW638" s="150"/>
      <c r="AX638" s="150"/>
      <c r="AY638" s="150"/>
      <c r="AZ638" s="150"/>
      <c r="BA638" s="150"/>
      <c r="BB638" s="150"/>
      <c r="BC638" s="150"/>
      <c r="BD638" s="150"/>
      <c r="BE638" s="150"/>
      <c r="BF638" s="150"/>
      <c r="BG638" s="150"/>
      <c r="BH638" s="150"/>
    </row>
    <row r="639" spans="1:60" outlineLevel="1">
      <c r="A639" s="157"/>
      <c r="B639" s="158"/>
      <c r="C639" s="183" t="s">
        <v>1235</v>
      </c>
      <c r="D639" s="181"/>
      <c r="E639" s="182">
        <v>33.6</v>
      </c>
      <c r="F639" s="159"/>
      <c r="G639" s="159"/>
      <c r="H639" s="159"/>
      <c r="I639" s="159"/>
      <c r="J639" s="159"/>
      <c r="K639" s="159"/>
      <c r="L639" s="159"/>
      <c r="M639" s="159"/>
      <c r="N639" s="159"/>
      <c r="O639" s="159"/>
      <c r="P639" s="159"/>
      <c r="Q639" s="159"/>
      <c r="R639" s="159"/>
      <c r="S639" s="159"/>
      <c r="T639" s="159"/>
      <c r="U639" s="159"/>
      <c r="V639" s="159"/>
      <c r="W639" s="159"/>
      <c r="X639" s="150"/>
      <c r="Y639" s="150"/>
      <c r="Z639" s="150"/>
      <c r="AA639" s="150"/>
      <c r="AB639" s="150"/>
      <c r="AC639" s="150"/>
      <c r="AD639" s="150"/>
      <c r="AE639" s="150"/>
      <c r="AF639" s="150"/>
      <c r="AG639" s="150" t="s">
        <v>256</v>
      </c>
      <c r="AH639" s="150">
        <v>0</v>
      </c>
      <c r="AI639" s="150"/>
      <c r="AJ639" s="150"/>
      <c r="AK639" s="150"/>
      <c r="AL639" s="150"/>
      <c r="AM639" s="150"/>
      <c r="AN639" s="150"/>
      <c r="AO639" s="150"/>
      <c r="AP639" s="150"/>
      <c r="AQ639" s="150"/>
      <c r="AR639" s="150"/>
      <c r="AS639" s="150"/>
      <c r="AT639" s="150"/>
      <c r="AU639" s="150"/>
      <c r="AV639" s="150"/>
      <c r="AW639" s="150"/>
      <c r="AX639" s="150"/>
      <c r="AY639" s="150"/>
      <c r="AZ639" s="150"/>
      <c r="BA639" s="150"/>
      <c r="BB639" s="150"/>
      <c r="BC639" s="150"/>
      <c r="BD639" s="150"/>
      <c r="BE639" s="150"/>
      <c r="BF639" s="150"/>
      <c r="BG639" s="150"/>
      <c r="BH639" s="150"/>
    </row>
    <row r="640" spans="1:60" outlineLevel="1">
      <c r="A640" s="157"/>
      <c r="B640" s="158"/>
      <c r="C640" s="183" t="s">
        <v>1236</v>
      </c>
      <c r="D640" s="181"/>
      <c r="E640" s="182">
        <v>33.299999999999997</v>
      </c>
      <c r="F640" s="159"/>
      <c r="G640" s="159"/>
      <c r="H640" s="159"/>
      <c r="I640" s="159"/>
      <c r="J640" s="159"/>
      <c r="K640" s="159"/>
      <c r="L640" s="159"/>
      <c r="M640" s="159"/>
      <c r="N640" s="159"/>
      <c r="O640" s="159"/>
      <c r="P640" s="159"/>
      <c r="Q640" s="159"/>
      <c r="R640" s="159"/>
      <c r="S640" s="159"/>
      <c r="T640" s="159"/>
      <c r="U640" s="159"/>
      <c r="V640" s="159"/>
      <c r="W640" s="159"/>
      <c r="X640" s="150"/>
      <c r="Y640" s="150"/>
      <c r="Z640" s="150"/>
      <c r="AA640" s="150"/>
      <c r="AB640" s="150"/>
      <c r="AC640" s="150"/>
      <c r="AD640" s="150"/>
      <c r="AE640" s="150"/>
      <c r="AF640" s="150"/>
      <c r="AG640" s="150" t="s">
        <v>256</v>
      </c>
      <c r="AH640" s="150">
        <v>0</v>
      </c>
      <c r="AI640" s="150"/>
      <c r="AJ640" s="150"/>
      <c r="AK640" s="150"/>
      <c r="AL640" s="150"/>
      <c r="AM640" s="150"/>
      <c r="AN640" s="150"/>
      <c r="AO640" s="150"/>
      <c r="AP640" s="150"/>
      <c r="AQ640" s="150"/>
      <c r="AR640" s="150"/>
      <c r="AS640" s="150"/>
      <c r="AT640" s="150"/>
      <c r="AU640" s="150"/>
      <c r="AV640" s="150"/>
      <c r="AW640" s="150"/>
      <c r="AX640" s="150"/>
      <c r="AY640" s="150"/>
      <c r="AZ640" s="150"/>
      <c r="BA640" s="150"/>
      <c r="BB640" s="150"/>
      <c r="BC640" s="150"/>
      <c r="BD640" s="150"/>
      <c r="BE640" s="150"/>
      <c r="BF640" s="150"/>
      <c r="BG640" s="150"/>
      <c r="BH640" s="150"/>
    </row>
    <row r="641" spans="1:60" outlineLevel="1">
      <c r="A641" s="157"/>
      <c r="B641" s="158"/>
      <c r="C641" s="183" t="s">
        <v>1237</v>
      </c>
      <c r="D641" s="181"/>
      <c r="E641" s="182">
        <v>114.5</v>
      </c>
      <c r="F641" s="159"/>
      <c r="G641" s="159"/>
      <c r="H641" s="159"/>
      <c r="I641" s="159"/>
      <c r="J641" s="159"/>
      <c r="K641" s="159"/>
      <c r="L641" s="159"/>
      <c r="M641" s="159"/>
      <c r="N641" s="159"/>
      <c r="O641" s="159"/>
      <c r="P641" s="159"/>
      <c r="Q641" s="159"/>
      <c r="R641" s="159"/>
      <c r="S641" s="159"/>
      <c r="T641" s="159"/>
      <c r="U641" s="159"/>
      <c r="V641" s="159"/>
      <c r="W641" s="159"/>
      <c r="X641" s="150"/>
      <c r="Y641" s="150"/>
      <c r="Z641" s="150"/>
      <c r="AA641" s="150"/>
      <c r="AB641" s="150"/>
      <c r="AC641" s="150"/>
      <c r="AD641" s="150"/>
      <c r="AE641" s="150"/>
      <c r="AF641" s="150"/>
      <c r="AG641" s="150" t="s">
        <v>256</v>
      </c>
      <c r="AH641" s="150">
        <v>0</v>
      </c>
      <c r="AI641" s="150"/>
      <c r="AJ641" s="150"/>
      <c r="AK641" s="150"/>
      <c r="AL641" s="150"/>
      <c r="AM641" s="150"/>
      <c r="AN641" s="150"/>
      <c r="AO641" s="150"/>
      <c r="AP641" s="150"/>
      <c r="AQ641" s="150"/>
      <c r="AR641" s="150"/>
      <c r="AS641" s="150"/>
      <c r="AT641" s="150"/>
      <c r="AU641" s="150"/>
      <c r="AV641" s="150"/>
      <c r="AW641" s="150"/>
      <c r="AX641" s="150"/>
      <c r="AY641" s="150"/>
      <c r="AZ641" s="150"/>
      <c r="BA641" s="150"/>
      <c r="BB641" s="150"/>
      <c r="BC641" s="150"/>
      <c r="BD641" s="150"/>
      <c r="BE641" s="150"/>
      <c r="BF641" s="150"/>
      <c r="BG641" s="150"/>
      <c r="BH641" s="150"/>
    </row>
    <row r="642" spans="1:60" outlineLevel="1">
      <c r="A642" s="157"/>
      <c r="B642" s="158"/>
      <c r="C642" s="234"/>
      <c r="D642" s="235"/>
      <c r="E642" s="235"/>
      <c r="F642" s="235"/>
      <c r="G642" s="235"/>
      <c r="H642" s="159"/>
      <c r="I642" s="159"/>
      <c r="J642" s="159"/>
      <c r="K642" s="159"/>
      <c r="L642" s="159"/>
      <c r="M642" s="159"/>
      <c r="N642" s="159"/>
      <c r="O642" s="159"/>
      <c r="P642" s="159"/>
      <c r="Q642" s="159"/>
      <c r="R642" s="159"/>
      <c r="S642" s="159"/>
      <c r="T642" s="159"/>
      <c r="U642" s="159"/>
      <c r="V642" s="159"/>
      <c r="W642" s="159"/>
      <c r="X642" s="150"/>
      <c r="Y642" s="150"/>
      <c r="Z642" s="150"/>
      <c r="AA642" s="150"/>
      <c r="AB642" s="150"/>
      <c r="AC642" s="150"/>
      <c r="AD642" s="150"/>
      <c r="AE642" s="150"/>
      <c r="AF642" s="150"/>
      <c r="AG642" s="150" t="s">
        <v>137</v>
      </c>
      <c r="AH642" s="150"/>
      <c r="AI642" s="150"/>
      <c r="AJ642" s="150"/>
      <c r="AK642" s="150"/>
      <c r="AL642" s="150"/>
      <c r="AM642" s="150"/>
      <c r="AN642" s="150"/>
      <c r="AO642" s="150"/>
      <c r="AP642" s="150"/>
      <c r="AQ642" s="150"/>
      <c r="AR642" s="150"/>
      <c r="AS642" s="150"/>
      <c r="AT642" s="150"/>
      <c r="AU642" s="150"/>
      <c r="AV642" s="150"/>
      <c r="AW642" s="150"/>
      <c r="AX642" s="150"/>
      <c r="AY642" s="150"/>
      <c r="AZ642" s="150"/>
      <c r="BA642" s="150"/>
      <c r="BB642" s="150"/>
      <c r="BC642" s="150"/>
      <c r="BD642" s="150"/>
      <c r="BE642" s="150"/>
      <c r="BF642" s="150"/>
      <c r="BG642" s="150"/>
      <c r="BH642" s="150"/>
    </row>
    <row r="643" spans="1:60" ht="22.5" outlineLevel="1">
      <c r="A643" s="167">
        <v>130</v>
      </c>
      <c r="B643" s="168" t="s">
        <v>1238</v>
      </c>
      <c r="C643" s="177" t="s">
        <v>1239</v>
      </c>
      <c r="D643" s="169" t="s">
        <v>234</v>
      </c>
      <c r="E643" s="170">
        <v>2</v>
      </c>
      <c r="F643" s="171"/>
      <c r="G643" s="172">
        <f>ROUND(E643*F643,2)</f>
        <v>0</v>
      </c>
      <c r="H643" s="171"/>
      <c r="I643" s="172">
        <f>ROUND(E643*H643,2)</f>
        <v>0</v>
      </c>
      <c r="J643" s="171"/>
      <c r="K643" s="172">
        <f>ROUND(E643*J643,2)</f>
        <v>0</v>
      </c>
      <c r="L643" s="172">
        <v>21</v>
      </c>
      <c r="M643" s="172">
        <f>G643*(1+L643/100)</f>
        <v>0</v>
      </c>
      <c r="N643" s="172">
        <v>2.5000000000000001E-2</v>
      </c>
      <c r="O643" s="172">
        <f>ROUND(E643*N643,2)</f>
        <v>0.05</v>
      </c>
      <c r="P643" s="172">
        <v>0</v>
      </c>
      <c r="Q643" s="172">
        <f>ROUND(E643*P643,2)</f>
        <v>0</v>
      </c>
      <c r="R643" s="172"/>
      <c r="S643" s="172" t="s">
        <v>200</v>
      </c>
      <c r="T643" s="173" t="s">
        <v>493</v>
      </c>
      <c r="U643" s="159">
        <v>0</v>
      </c>
      <c r="V643" s="159">
        <f>ROUND(E643*U643,2)</f>
        <v>0</v>
      </c>
      <c r="W643" s="159"/>
      <c r="X643" s="150"/>
      <c r="Y643" s="150"/>
      <c r="Z643" s="150"/>
      <c r="AA643" s="150"/>
      <c r="AB643" s="150"/>
      <c r="AC643" s="150"/>
      <c r="AD643" s="150"/>
      <c r="AE643" s="150"/>
      <c r="AF643" s="150"/>
      <c r="AG643" s="150" t="s">
        <v>494</v>
      </c>
      <c r="AH643" s="150"/>
      <c r="AI643" s="150"/>
      <c r="AJ643" s="150"/>
      <c r="AK643" s="150"/>
      <c r="AL643" s="150"/>
      <c r="AM643" s="150"/>
      <c r="AN643" s="150"/>
      <c r="AO643" s="150"/>
      <c r="AP643" s="150"/>
      <c r="AQ643" s="150"/>
      <c r="AR643" s="150"/>
      <c r="AS643" s="150"/>
      <c r="AT643" s="150"/>
      <c r="AU643" s="150"/>
      <c r="AV643" s="150"/>
      <c r="AW643" s="150"/>
      <c r="AX643" s="150"/>
      <c r="AY643" s="150"/>
      <c r="AZ643" s="150"/>
      <c r="BA643" s="150"/>
      <c r="BB643" s="150"/>
      <c r="BC643" s="150"/>
      <c r="BD643" s="150"/>
      <c r="BE643" s="150"/>
      <c r="BF643" s="150"/>
      <c r="BG643" s="150"/>
      <c r="BH643" s="150"/>
    </row>
    <row r="644" spans="1:60" outlineLevel="1">
      <c r="A644" s="157"/>
      <c r="B644" s="158"/>
      <c r="C644" s="183" t="s">
        <v>1055</v>
      </c>
      <c r="D644" s="181"/>
      <c r="E644" s="182">
        <v>2</v>
      </c>
      <c r="F644" s="159"/>
      <c r="G644" s="159"/>
      <c r="H644" s="159"/>
      <c r="I644" s="159"/>
      <c r="J644" s="159"/>
      <c r="K644" s="159"/>
      <c r="L644" s="159"/>
      <c r="M644" s="159"/>
      <c r="N644" s="159"/>
      <c r="O644" s="159"/>
      <c r="P644" s="159"/>
      <c r="Q644" s="159"/>
      <c r="R644" s="159"/>
      <c r="S644" s="159"/>
      <c r="T644" s="159"/>
      <c r="U644" s="159"/>
      <c r="V644" s="159"/>
      <c r="W644" s="159"/>
      <c r="X644" s="150"/>
      <c r="Y644" s="150"/>
      <c r="Z644" s="150"/>
      <c r="AA644" s="150"/>
      <c r="AB644" s="150"/>
      <c r="AC644" s="150"/>
      <c r="AD644" s="150"/>
      <c r="AE644" s="150"/>
      <c r="AF644" s="150"/>
      <c r="AG644" s="150" t="s">
        <v>256</v>
      </c>
      <c r="AH644" s="150">
        <v>0</v>
      </c>
      <c r="AI644" s="150"/>
      <c r="AJ644" s="150"/>
      <c r="AK644" s="150"/>
      <c r="AL644" s="150"/>
      <c r="AM644" s="150"/>
      <c r="AN644" s="150"/>
      <c r="AO644" s="150"/>
      <c r="AP644" s="150"/>
      <c r="AQ644" s="150"/>
      <c r="AR644" s="150"/>
      <c r="AS644" s="150"/>
      <c r="AT644" s="150"/>
      <c r="AU644" s="150"/>
      <c r="AV644" s="150"/>
      <c r="AW644" s="150"/>
      <c r="AX644" s="150"/>
      <c r="AY644" s="150"/>
      <c r="AZ644" s="150"/>
      <c r="BA644" s="150"/>
      <c r="BB644" s="150"/>
      <c r="BC644" s="150"/>
      <c r="BD644" s="150"/>
      <c r="BE644" s="150"/>
      <c r="BF644" s="150"/>
      <c r="BG644" s="150"/>
      <c r="BH644" s="150"/>
    </row>
    <row r="645" spans="1:60" outlineLevel="1">
      <c r="A645" s="157"/>
      <c r="B645" s="158"/>
      <c r="C645" s="234"/>
      <c r="D645" s="235"/>
      <c r="E645" s="235"/>
      <c r="F645" s="235"/>
      <c r="G645" s="235"/>
      <c r="H645" s="159"/>
      <c r="I645" s="159"/>
      <c r="J645" s="159"/>
      <c r="K645" s="159"/>
      <c r="L645" s="159"/>
      <c r="M645" s="159"/>
      <c r="N645" s="159"/>
      <c r="O645" s="159"/>
      <c r="P645" s="159"/>
      <c r="Q645" s="159"/>
      <c r="R645" s="159"/>
      <c r="S645" s="159"/>
      <c r="T645" s="159"/>
      <c r="U645" s="159"/>
      <c r="V645" s="159"/>
      <c r="W645" s="159"/>
      <c r="X645" s="150"/>
      <c r="Y645" s="150"/>
      <c r="Z645" s="150"/>
      <c r="AA645" s="150"/>
      <c r="AB645" s="150"/>
      <c r="AC645" s="150"/>
      <c r="AD645" s="150"/>
      <c r="AE645" s="150"/>
      <c r="AF645" s="150"/>
      <c r="AG645" s="150" t="s">
        <v>137</v>
      </c>
      <c r="AH645" s="150"/>
      <c r="AI645" s="150"/>
      <c r="AJ645" s="150"/>
      <c r="AK645" s="150"/>
      <c r="AL645" s="150"/>
      <c r="AM645" s="150"/>
      <c r="AN645" s="150"/>
      <c r="AO645" s="150"/>
      <c r="AP645" s="150"/>
      <c r="AQ645" s="150"/>
      <c r="AR645" s="150"/>
      <c r="AS645" s="150"/>
      <c r="AT645" s="150"/>
      <c r="AU645" s="150"/>
      <c r="AV645" s="150"/>
      <c r="AW645" s="150"/>
      <c r="AX645" s="150"/>
      <c r="AY645" s="150"/>
      <c r="AZ645" s="150"/>
      <c r="BA645" s="150"/>
      <c r="BB645" s="150"/>
      <c r="BC645" s="150"/>
      <c r="BD645" s="150"/>
      <c r="BE645" s="150"/>
      <c r="BF645" s="150"/>
      <c r="BG645" s="150"/>
      <c r="BH645" s="150"/>
    </row>
    <row r="646" spans="1:60" ht="22.5" outlineLevel="1">
      <c r="A646" s="167">
        <v>131</v>
      </c>
      <c r="B646" s="168" t="s">
        <v>1240</v>
      </c>
      <c r="C646" s="177" t="s">
        <v>1241</v>
      </c>
      <c r="D646" s="169" t="s">
        <v>234</v>
      </c>
      <c r="E646" s="170">
        <v>1</v>
      </c>
      <c r="F646" s="171"/>
      <c r="G646" s="172">
        <f>ROUND(E646*F646,2)</f>
        <v>0</v>
      </c>
      <c r="H646" s="171"/>
      <c r="I646" s="172">
        <f>ROUND(E646*H646,2)</f>
        <v>0</v>
      </c>
      <c r="J646" s="171"/>
      <c r="K646" s="172">
        <f>ROUND(E646*J646,2)</f>
        <v>0</v>
      </c>
      <c r="L646" s="172">
        <v>21</v>
      </c>
      <c r="M646" s="172">
        <f>G646*(1+L646/100)</f>
        <v>0</v>
      </c>
      <c r="N646" s="172">
        <v>2.5000000000000001E-2</v>
      </c>
      <c r="O646" s="172">
        <f>ROUND(E646*N646,2)</f>
        <v>0.03</v>
      </c>
      <c r="P646" s="172">
        <v>0</v>
      </c>
      <c r="Q646" s="172">
        <f>ROUND(E646*P646,2)</f>
        <v>0</v>
      </c>
      <c r="R646" s="172"/>
      <c r="S646" s="172" t="s">
        <v>200</v>
      </c>
      <c r="T646" s="173" t="s">
        <v>133</v>
      </c>
      <c r="U646" s="159">
        <v>0</v>
      </c>
      <c r="V646" s="159">
        <f>ROUND(E646*U646,2)</f>
        <v>0</v>
      </c>
      <c r="W646" s="159"/>
      <c r="X646" s="150"/>
      <c r="Y646" s="150"/>
      <c r="Z646" s="150"/>
      <c r="AA646" s="150"/>
      <c r="AB646" s="150"/>
      <c r="AC646" s="150"/>
      <c r="AD646" s="150"/>
      <c r="AE646" s="150"/>
      <c r="AF646" s="150"/>
      <c r="AG646" s="150" t="s">
        <v>494</v>
      </c>
      <c r="AH646" s="150"/>
      <c r="AI646" s="150"/>
      <c r="AJ646" s="150"/>
      <c r="AK646" s="150"/>
      <c r="AL646" s="150"/>
      <c r="AM646" s="150"/>
      <c r="AN646" s="150"/>
      <c r="AO646" s="150"/>
      <c r="AP646" s="150"/>
      <c r="AQ646" s="150"/>
      <c r="AR646" s="150"/>
      <c r="AS646" s="150"/>
      <c r="AT646" s="150"/>
      <c r="AU646" s="150"/>
      <c r="AV646" s="150"/>
      <c r="AW646" s="150"/>
      <c r="AX646" s="150"/>
      <c r="AY646" s="150"/>
      <c r="AZ646" s="150"/>
      <c r="BA646" s="150"/>
      <c r="BB646" s="150"/>
      <c r="BC646" s="150"/>
      <c r="BD646" s="150"/>
      <c r="BE646" s="150"/>
      <c r="BF646" s="150"/>
      <c r="BG646" s="150"/>
      <c r="BH646" s="150"/>
    </row>
    <row r="647" spans="1:60" outlineLevel="1">
      <c r="A647" s="157"/>
      <c r="B647" s="158"/>
      <c r="C647" s="236"/>
      <c r="D647" s="237"/>
      <c r="E647" s="237"/>
      <c r="F647" s="237"/>
      <c r="G647" s="237"/>
      <c r="H647" s="159"/>
      <c r="I647" s="159"/>
      <c r="J647" s="159"/>
      <c r="K647" s="159"/>
      <c r="L647" s="159"/>
      <c r="M647" s="159"/>
      <c r="N647" s="159"/>
      <c r="O647" s="159"/>
      <c r="P647" s="159"/>
      <c r="Q647" s="159"/>
      <c r="R647" s="159"/>
      <c r="S647" s="159"/>
      <c r="T647" s="159"/>
      <c r="U647" s="159"/>
      <c r="V647" s="159"/>
      <c r="W647" s="159"/>
      <c r="X647" s="150"/>
      <c r="Y647" s="150"/>
      <c r="Z647" s="150"/>
      <c r="AA647" s="150"/>
      <c r="AB647" s="150"/>
      <c r="AC647" s="150"/>
      <c r="AD647" s="150"/>
      <c r="AE647" s="150"/>
      <c r="AF647" s="150"/>
      <c r="AG647" s="150" t="s">
        <v>137</v>
      </c>
      <c r="AH647" s="150"/>
      <c r="AI647" s="150"/>
      <c r="AJ647" s="150"/>
      <c r="AK647" s="150"/>
      <c r="AL647" s="150"/>
      <c r="AM647" s="150"/>
      <c r="AN647" s="150"/>
      <c r="AO647" s="150"/>
      <c r="AP647" s="150"/>
      <c r="AQ647" s="150"/>
      <c r="AR647" s="150"/>
      <c r="AS647" s="150"/>
      <c r="AT647" s="150"/>
      <c r="AU647" s="150"/>
      <c r="AV647" s="150"/>
      <c r="AW647" s="150"/>
      <c r="AX647" s="150"/>
      <c r="AY647" s="150"/>
      <c r="AZ647" s="150"/>
      <c r="BA647" s="150"/>
      <c r="BB647" s="150"/>
      <c r="BC647" s="150"/>
      <c r="BD647" s="150"/>
      <c r="BE647" s="150"/>
      <c r="BF647" s="150"/>
      <c r="BG647" s="150"/>
      <c r="BH647" s="150"/>
    </row>
    <row r="648" spans="1:60" outlineLevel="1">
      <c r="A648" s="167">
        <v>132</v>
      </c>
      <c r="B648" s="168" t="s">
        <v>1242</v>
      </c>
      <c r="C648" s="177" t="s">
        <v>1243</v>
      </c>
      <c r="D648" s="169" t="s">
        <v>793</v>
      </c>
      <c r="E648" s="170">
        <v>35</v>
      </c>
      <c r="F648" s="171"/>
      <c r="G648" s="172">
        <f>ROUND(E648*F648,2)</f>
        <v>0</v>
      </c>
      <c r="H648" s="171"/>
      <c r="I648" s="172">
        <f>ROUND(E648*H648,2)</f>
        <v>0</v>
      </c>
      <c r="J648" s="171"/>
      <c r="K648" s="172">
        <f>ROUND(E648*J648,2)</f>
        <v>0</v>
      </c>
      <c r="L648" s="172">
        <v>21</v>
      </c>
      <c r="M648" s="172">
        <f>G648*(1+L648/100)</f>
        <v>0</v>
      </c>
      <c r="N648" s="172">
        <v>1E-3</v>
      </c>
      <c r="O648" s="172">
        <f>ROUND(E648*N648,2)</f>
        <v>0.04</v>
      </c>
      <c r="P648" s="172">
        <v>0</v>
      </c>
      <c r="Q648" s="172">
        <f>ROUND(E648*P648,2)</f>
        <v>0</v>
      </c>
      <c r="R648" s="172"/>
      <c r="S648" s="172" t="s">
        <v>200</v>
      </c>
      <c r="T648" s="173" t="s">
        <v>133</v>
      </c>
      <c r="U648" s="159">
        <v>0</v>
      </c>
      <c r="V648" s="159">
        <f>ROUND(E648*U648,2)</f>
        <v>0</v>
      </c>
      <c r="W648" s="159"/>
      <c r="X648" s="150"/>
      <c r="Y648" s="150"/>
      <c r="Z648" s="150"/>
      <c r="AA648" s="150"/>
      <c r="AB648" s="150"/>
      <c r="AC648" s="150"/>
      <c r="AD648" s="150"/>
      <c r="AE648" s="150"/>
      <c r="AF648" s="150"/>
      <c r="AG648" s="150" t="s">
        <v>494</v>
      </c>
      <c r="AH648" s="150"/>
      <c r="AI648" s="150"/>
      <c r="AJ648" s="150"/>
      <c r="AK648" s="150"/>
      <c r="AL648" s="150"/>
      <c r="AM648" s="150"/>
      <c r="AN648" s="150"/>
      <c r="AO648" s="150"/>
      <c r="AP648" s="150"/>
      <c r="AQ648" s="150"/>
      <c r="AR648" s="150"/>
      <c r="AS648" s="150"/>
      <c r="AT648" s="150"/>
      <c r="AU648" s="150"/>
      <c r="AV648" s="150"/>
      <c r="AW648" s="150"/>
      <c r="AX648" s="150"/>
      <c r="AY648" s="150"/>
      <c r="AZ648" s="150"/>
      <c r="BA648" s="150"/>
      <c r="BB648" s="150"/>
      <c r="BC648" s="150"/>
      <c r="BD648" s="150"/>
      <c r="BE648" s="150"/>
      <c r="BF648" s="150"/>
      <c r="BG648" s="150"/>
      <c r="BH648" s="150"/>
    </row>
    <row r="649" spans="1:60" outlineLevel="1">
      <c r="A649" s="157"/>
      <c r="B649" s="158"/>
      <c r="C649" s="232" t="s">
        <v>794</v>
      </c>
      <c r="D649" s="233"/>
      <c r="E649" s="233"/>
      <c r="F649" s="233"/>
      <c r="G649" s="233"/>
      <c r="H649" s="159"/>
      <c r="I649" s="159"/>
      <c r="J649" s="159"/>
      <c r="K649" s="159"/>
      <c r="L649" s="159"/>
      <c r="M649" s="159"/>
      <c r="N649" s="159"/>
      <c r="O649" s="159"/>
      <c r="P649" s="159"/>
      <c r="Q649" s="159"/>
      <c r="R649" s="159"/>
      <c r="S649" s="159"/>
      <c r="T649" s="159"/>
      <c r="U649" s="159"/>
      <c r="V649" s="159"/>
      <c r="W649" s="159"/>
      <c r="X649" s="150"/>
      <c r="Y649" s="150"/>
      <c r="Z649" s="150"/>
      <c r="AA649" s="150"/>
      <c r="AB649" s="150"/>
      <c r="AC649" s="150"/>
      <c r="AD649" s="150"/>
      <c r="AE649" s="150"/>
      <c r="AF649" s="150"/>
      <c r="AG649" s="150" t="s">
        <v>135</v>
      </c>
      <c r="AH649" s="150"/>
      <c r="AI649" s="150"/>
      <c r="AJ649" s="150"/>
      <c r="AK649" s="150"/>
      <c r="AL649" s="150"/>
      <c r="AM649" s="150"/>
      <c r="AN649" s="150"/>
      <c r="AO649" s="150"/>
      <c r="AP649" s="150"/>
      <c r="AQ649" s="150"/>
      <c r="AR649" s="150"/>
      <c r="AS649" s="150"/>
      <c r="AT649" s="150"/>
      <c r="AU649" s="150"/>
      <c r="AV649" s="150"/>
      <c r="AW649" s="150"/>
      <c r="AX649" s="150"/>
      <c r="AY649" s="150"/>
      <c r="AZ649" s="150"/>
      <c r="BA649" s="150"/>
      <c r="BB649" s="150"/>
      <c r="BC649" s="150"/>
      <c r="BD649" s="150"/>
      <c r="BE649" s="150"/>
      <c r="BF649" s="150"/>
      <c r="BG649" s="150"/>
      <c r="BH649" s="150"/>
    </row>
    <row r="650" spans="1:60" outlineLevel="1">
      <c r="A650" s="157"/>
      <c r="B650" s="158"/>
      <c r="C650" s="183" t="s">
        <v>1018</v>
      </c>
      <c r="D650" s="181"/>
      <c r="E650" s="182">
        <v>4</v>
      </c>
      <c r="F650" s="159"/>
      <c r="G650" s="159"/>
      <c r="H650" s="159"/>
      <c r="I650" s="159"/>
      <c r="J650" s="159"/>
      <c r="K650" s="159"/>
      <c r="L650" s="159"/>
      <c r="M650" s="159"/>
      <c r="N650" s="159"/>
      <c r="O650" s="159"/>
      <c r="P650" s="159"/>
      <c r="Q650" s="159"/>
      <c r="R650" s="159"/>
      <c r="S650" s="159"/>
      <c r="T650" s="159"/>
      <c r="U650" s="159"/>
      <c r="V650" s="159"/>
      <c r="W650" s="159"/>
      <c r="X650" s="150"/>
      <c r="Y650" s="150"/>
      <c r="Z650" s="150"/>
      <c r="AA650" s="150"/>
      <c r="AB650" s="150"/>
      <c r="AC650" s="150"/>
      <c r="AD650" s="150"/>
      <c r="AE650" s="150"/>
      <c r="AF650" s="150"/>
      <c r="AG650" s="150" t="s">
        <v>256</v>
      </c>
      <c r="AH650" s="150">
        <v>0</v>
      </c>
      <c r="AI650" s="150"/>
      <c r="AJ650" s="150"/>
      <c r="AK650" s="150"/>
      <c r="AL650" s="150"/>
      <c r="AM650" s="150"/>
      <c r="AN650" s="150"/>
      <c r="AO650" s="150"/>
      <c r="AP650" s="150"/>
      <c r="AQ650" s="150"/>
      <c r="AR650" s="150"/>
      <c r="AS650" s="150"/>
      <c r="AT650" s="150"/>
      <c r="AU650" s="150"/>
      <c r="AV650" s="150"/>
      <c r="AW650" s="150"/>
      <c r="AX650" s="150"/>
      <c r="AY650" s="150"/>
      <c r="AZ650" s="150"/>
      <c r="BA650" s="150"/>
      <c r="BB650" s="150"/>
      <c r="BC650" s="150"/>
      <c r="BD650" s="150"/>
      <c r="BE650" s="150"/>
      <c r="BF650" s="150"/>
      <c r="BG650" s="150"/>
      <c r="BH650" s="150"/>
    </row>
    <row r="651" spans="1:60" outlineLevel="1">
      <c r="A651" s="157"/>
      <c r="B651" s="158"/>
      <c r="C651" s="183" t="s">
        <v>965</v>
      </c>
      <c r="D651" s="181"/>
      <c r="E651" s="182">
        <v>2</v>
      </c>
      <c r="F651" s="159"/>
      <c r="G651" s="159"/>
      <c r="H651" s="159"/>
      <c r="I651" s="159"/>
      <c r="J651" s="159"/>
      <c r="K651" s="159"/>
      <c r="L651" s="159"/>
      <c r="M651" s="159"/>
      <c r="N651" s="159"/>
      <c r="O651" s="159"/>
      <c r="P651" s="159"/>
      <c r="Q651" s="159"/>
      <c r="R651" s="159"/>
      <c r="S651" s="159"/>
      <c r="T651" s="159"/>
      <c r="U651" s="159"/>
      <c r="V651" s="159"/>
      <c r="W651" s="159"/>
      <c r="X651" s="150"/>
      <c r="Y651" s="150"/>
      <c r="Z651" s="150"/>
      <c r="AA651" s="150"/>
      <c r="AB651" s="150"/>
      <c r="AC651" s="150"/>
      <c r="AD651" s="150"/>
      <c r="AE651" s="150"/>
      <c r="AF651" s="150"/>
      <c r="AG651" s="150" t="s">
        <v>256</v>
      </c>
      <c r="AH651" s="150">
        <v>0</v>
      </c>
      <c r="AI651" s="150"/>
      <c r="AJ651" s="150"/>
      <c r="AK651" s="150"/>
      <c r="AL651" s="150"/>
      <c r="AM651" s="150"/>
      <c r="AN651" s="150"/>
      <c r="AO651" s="150"/>
      <c r="AP651" s="150"/>
      <c r="AQ651" s="150"/>
      <c r="AR651" s="150"/>
      <c r="AS651" s="150"/>
      <c r="AT651" s="150"/>
      <c r="AU651" s="150"/>
      <c r="AV651" s="150"/>
      <c r="AW651" s="150"/>
      <c r="AX651" s="150"/>
      <c r="AY651" s="150"/>
      <c r="AZ651" s="150"/>
      <c r="BA651" s="150"/>
      <c r="BB651" s="150"/>
      <c r="BC651" s="150"/>
      <c r="BD651" s="150"/>
      <c r="BE651" s="150"/>
      <c r="BF651" s="150"/>
      <c r="BG651" s="150"/>
      <c r="BH651" s="150"/>
    </row>
    <row r="652" spans="1:60" outlineLevel="1">
      <c r="A652" s="157"/>
      <c r="B652" s="158"/>
      <c r="C652" s="183" t="s">
        <v>1244</v>
      </c>
      <c r="D652" s="181"/>
      <c r="E652" s="182">
        <v>8</v>
      </c>
      <c r="F652" s="159"/>
      <c r="G652" s="159"/>
      <c r="H652" s="159"/>
      <c r="I652" s="159"/>
      <c r="J652" s="159"/>
      <c r="K652" s="159"/>
      <c r="L652" s="159"/>
      <c r="M652" s="159"/>
      <c r="N652" s="159"/>
      <c r="O652" s="159"/>
      <c r="P652" s="159"/>
      <c r="Q652" s="159"/>
      <c r="R652" s="159"/>
      <c r="S652" s="159"/>
      <c r="T652" s="159"/>
      <c r="U652" s="159"/>
      <c r="V652" s="159"/>
      <c r="W652" s="159"/>
      <c r="X652" s="150"/>
      <c r="Y652" s="150"/>
      <c r="Z652" s="150"/>
      <c r="AA652" s="150"/>
      <c r="AB652" s="150"/>
      <c r="AC652" s="150"/>
      <c r="AD652" s="150"/>
      <c r="AE652" s="150"/>
      <c r="AF652" s="150"/>
      <c r="AG652" s="150" t="s">
        <v>256</v>
      </c>
      <c r="AH652" s="150">
        <v>0</v>
      </c>
      <c r="AI652" s="150"/>
      <c r="AJ652" s="150"/>
      <c r="AK652" s="150"/>
      <c r="AL652" s="150"/>
      <c r="AM652" s="150"/>
      <c r="AN652" s="150"/>
      <c r="AO652" s="150"/>
      <c r="AP652" s="150"/>
      <c r="AQ652" s="150"/>
      <c r="AR652" s="150"/>
      <c r="AS652" s="150"/>
      <c r="AT652" s="150"/>
      <c r="AU652" s="150"/>
      <c r="AV652" s="150"/>
      <c r="AW652" s="150"/>
      <c r="AX652" s="150"/>
      <c r="AY652" s="150"/>
      <c r="AZ652" s="150"/>
      <c r="BA652" s="150"/>
      <c r="BB652" s="150"/>
      <c r="BC652" s="150"/>
      <c r="BD652" s="150"/>
      <c r="BE652" s="150"/>
      <c r="BF652" s="150"/>
      <c r="BG652" s="150"/>
      <c r="BH652" s="150"/>
    </row>
    <row r="653" spans="1:60" outlineLevel="1">
      <c r="A653" s="157"/>
      <c r="B653" s="158"/>
      <c r="C653" s="183" t="s">
        <v>967</v>
      </c>
      <c r="D653" s="181"/>
      <c r="E653" s="182">
        <v>2</v>
      </c>
      <c r="F653" s="159"/>
      <c r="G653" s="159"/>
      <c r="H653" s="159"/>
      <c r="I653" s="159"/>
      <c r="J653" s="159"/>
      <c r="K653" s="159"/>
      <c r="L653" s="159"/>
      <c r="M653" s="159"/>
      <c r="N653" s="159"/>
      <c r="O653" s="159"/>
      <c r="P653" s="159"/>
      <c r="Q653" s="159"/>
      <c r="R653" s="159"/>
      <c r="S653" s="159"/>
      <c r="T653" s="159"/>
      <c r="U653" s="159"/>
      <c r="V653" s="159"/>
      <c r="W653" s="159"/>
      <c r="X653" s="150"/>
      <c r="Y653" s="150"/>
      <c r="Z653" s="150"/>
      <c r="AA653" s="150"/>
      <c r="AB653" s="150"/>
      <c r="AC653" s="150"/>
      <c r="AD653" s="150"/>
      <c r="AE653" s="150"/>
      <c r="AF653" s="150"/>
      <c r="AG653" s="150" t="s">
        <v>256</v>
      </c>
      <c r="AH653" s="150">
        <v>0</v>
      </c>
      <c r="AI653" s="150"/>
      <c r="AJ653" s="150"/>
      <c r="AK653" s="150"/>
      <c r="AL653" s="150"/>
      <c r="AM653" s="150"/>
      <c r="AN653" s="150"/>
      <c r="AO653" s="150"/>
      <c r="AP653" s="150"/>
      <c r="AQ653" s="150"/>
      <c r="AR653" s="150"/>
      <c r="AS653" s="150"/>
      <c r="AT653" s="150"/>
      <c r="AU653" s="150"/>
      <c r="AV653" s="150"/>
      <c r="AW653" s="150"/>
      <c r="AX653" s="150"/>
      <c r="AY653" s="150"/>
      <c r="AZ653" s="150"/>
      <c r="BA653" s="150"/>
      <c r="BB653" s="150"/>
      <c r="BC653" s="150"/>
      <c r="BD653" s="150"/>
      <c r="BE653" s="150"/>
      <c r="BF653" s="150"/>
      <c r="BG653" s="150"/>
      <c r="BH653" s="150"/>
    </row>
    <row r="654" spans="1:60" outlineLevel="1">
      <c r="A654" s="157"/>
      <c r="B654" s="158"/>
      <c r="C654" s="183" t="s">
        <v>1010</v>
      </c>
      <c r="D654" s="181"/>
      <c r="E654" s="182">
        <v>2</v>
      </c>
      <c r="F654" s="159"/>
      <c r="G654" s="159"/>
      <c r="H654" s="159"/>
      <c r="I654" s="159"/>
      <c r="J654" s="159"/>
      <c r="K654" s="159"/>
      <c r="L654" s="159"/>
      <c r="M654" s="159"/>
      <c r="N654" s="159"/>
      <c r="O654" s="159"/>
      <c r="P654" s="159"/>
      <c r="Q654" s="159"/>
      <c r="R654" s="159"/>
      <c r="S654" s="159"/>
      <c r="T654" s="159"/>
      <c r="U654" s="159"/>
      <c r="V654" s="159"/>
      <c r="W654" s="159"/>
      <c r="X654" s="150"/>
      <c r="Y654" s="150"/>
      <c r="Z654" s="150"/>
      <c r="AA654" s="150"/>
      <c r="AB654" s="150"/>
      <c r="AC654" s="150"/>
      <c r="AD654" s="150"/>
      <c r="AE654" s="150"/>
      <c r="AF654" s="150"/>
      <c r="AG654" s="150" t="s">
        <v>256</v>
      </c>
      <c r="AH654" s="150">
        <v>0</v>
      </c>
      <c r="AI654" s="150"/>
      <c r="AJ654" s="150"/>
      <c r="AK654" s="150"/>
      <c r="AL654" s="150"/>
      <c r="AM654" s="150"/>
      <c r="AN654" s="150"/>
      <c r="AO654" s="150"/>
      <c r="AP654" s="150"/>
      <c r="AQ654" s="150"/>
      <c r="AR654" s="150"/>
      <c r="AS654" s="150"/>
      <c r="AT654" s="150"/>
      <c r="AU654" s="150"/>
      <c r="AV654" s="150"/>
      <c r="AW654" s="150"/>
      <c r="AX654" s="150"/>
      <c r="AY654" s="150"/>
      <c r="AZ654" s="150"/>
      <c r="BA654" s="150"/>
      <c r="BB654" s="150"/>
      <c r="BC654" s="150"/>
      <c r="BD654" s="150"/>
      <c r="BE654" s="150"/>
      <c r="BF654" s="150"/>
      <c r="BG654" s="150"/>
      <c r="BH654" s="150"/>
    </row>
    <row r="655" spans="1:60" outlineLevel="1">
      <c r="A655" s="157"/>
      <c r="B655" s="158"/>
      <c r="C655" s="183" t="s">
        <v>1011</v>
      </c>
      <c r="D655" s="181"/>
      <c r="E655" s="182">
        <v>2</v>
      </c>
      <c r="F655" s="159"/>
      <c r="G655" s="159"/>
      <c r="H655" s="159"/>
      <c r="I655" s="159"/>
      <c r="J655" s="159"/>
      <c r="K655" s="159"/>
      <c r="L655" s="159"/>
      <c r="M655" s="159"/>
      <c r="N655" s="159"/>
      <c r="O655" s="159"/>
      <c r="P655" s="159"/>
      <c r="Q655" s="159"/>
      <c r="R655" s="159"/>
      <c r="S655" s="159"/>
      <c r="T655" s="159"/>
      <c r="U655" s="159"/>
      <c r="V655" s="159"/>
      <c r="W655" s="159"/>
      <c r="X655" s="150"/>
      <c r="Y655" s="150"/>
      <c r="Z655" s="150"/>
      <c r="AA655" s="150"/>
      <c r="AB655" s="150"/>
      <c r="AC655" s="150"/>
      <c r="AD655" s="150"/>
      <c r="AE655" s="150"/>
      <c r="AF655" s="150"/>
      <c r="AG655" s="150" t="s">
        <v>256</v>
      </c>
      <c r="AH655" s="150">
        <v>0</v>
      </c>
      <c r="AI655" s="150"/>
      <c r="AJ655" s="150"/>
      <c r="AK655" s="150"/>
      <c r="AL655" s="150"/>
      <c r="AM655" s="150"/>
      <c r="AN655" s="150"/>
      <c r="AO655" s="150"/>
      <c r="AP655" s="150"/>
      <c r="AQ655" s="150"/>
      <c r="AR655" s="150"/>
      <c r="AS655" s="150"/>
      <c r="AT655" s="150"/>
      <c r="AU655" s="150"/>
      <c r="AV655" s="150"/>
      <c r="AW655" s="150"/>
      <c r="AX655" s="150"/>
      <c r="AY655" s="150"/>
      <c r="AZ655" s="150"/>
      <c r="BA655" s="150"/>
      <c r="BB655" s="150"/>
      <c r="BC655" s="150"/>
      <c r="BD655" s="150"/>
      <c r="BE655" s="150"/>
      <c r="BF655" s="150"/>
      <c r="BG655" s="150"/>
      <c r="BH655" s="150"/>
    </row>
    <row r="656" spans="1:60" outlineLevel="1">
      <c r="A656" s="157"/>
      <c r="B656" s="158"/>
      <c r="C656" s="183" t="s">
        <v>1245</v>
      </c>
      <c r="D656" s="181"/>
      <c r="E656" s="182">
        <v>9</v>
      </c>
      <c r="F656" s="159"/>
      <c r="G656" s="159"/>
      <c r="H656" s="159"/>
      <c r="I656" s="159"/>
      <c r="J656" s="159"/>
      <c r="K656" s="159"/>
      <c r="L656" s="159"/>
      <c r="M656" s="159"/>
      <c r="N656" s="159"/>
      <c r="O656" s="159"/>
      <c r="P656" s="159"/>
      <c r="Q656" s="159"/>
      <c r="R656" s="159"/>
      <c r="S656" s="159"/>
      <c r="T656" s="159"/>
      <c r="U656" s="159"/>
      <c r="V656" s="159"/>
      <c r="W656" s="159"/>
      <c r="X656" s="150"/>
      <c r="Y656" s="150"/>
      <c r="Z656" s="150"/>
      <c r="AA656" s="150"/>
      <c r="AB656" s="150"/>
      <c r="AC656" s="150"/>
      <c r="AD656" s="150"/>
      <c r="AE656" s="150"/>
      <c r="AF656" s="150"/>
      <c r="AG656" s="150" t="s">
        <v>256</v>
      </c>
      <c r="AH656" s="150">
        <v>0</v>
      </c>
      <c r="AI656" s="150"/>
      <c r="AJ656" s="150"/>
      <c r="AK656" s="150"/>
      <c r="AL656" s="150"/>
      <c r="AM656" s="150"/>
      <c r="AN656" s="150"/>
      <c r="AO656" s="150"/>
      <c r="AP656" s="150"/>
      <c r="AQ656" s="150"/>
      <c r="AR656" s="150"/>
      <c r="AS656" s="150"/>
      <c r="AT656" s="150"/>
      <c r="AU656" s="150"/>
      <c r="AV656" s="150"/>
      <c r="AW656" s="150"/>
      <c r="AX656" s="150"/>
      <c r="AY656" s="150"/>
      <c r="AZ656" s="150"/>
      <c r="BA656" s="150"/>
      <c r="BB656" s="150"/>
      <c r="BC656" s="150"/>
      <c r="BD656" s="150"/>
      <c r="BE656" s="150"/>
      <c r="BF656" s="150"/>
      <c r="BG656" s="150"/>
      <c r="BH656" s="150"/>
    </row>
    <row r="657" spans="1:60" outlineLevel="1">
      <c r="A657" s="157"/>
      <c r="B657" s="158"/>
      <c r="C657" s="183" t="s">
        <v>970</v>
      </c>
      <c r="D657" s="181"/>
      <c r="E657" s="182">
        <v>2</v>
      </c>
      <c r="F657" s="159"/>
      <c r="G657" s="159"/>
      <c r="H657" s="159"/>
      <c r="I657" s="159"/>
      <c r="J657" s="159"/>
      <c r="K657" s="159"/>
      <c r="L657" s="159"/>
      <c r="M657" s="159"/>
      <c r="N657" s="159"/>
      <c r="O657" s="159"/>
      <c r="P657" s="159"/>
      <c r="Q657" s="159"/>
      <c r="R657" s="159"/>
      <c r="S657" s="159"/>
      <c r="T657" s="159"/>
      <c r="U657" s="159"/>
      <c r="V657" s="159"/>
      <c r="W657" s="159"/>
      <c r="X657" s="150"/>
      <c r="Y657" s="150"/>
      <c r="Z657" s="150"/>
      <c r="AA657" s="150"/>
      <c r="AB657" s="150"/>
      <c r="AC657" s="150"/>
      <c r="AD657" s="150"/>
      <c r="AE657" s="150"/>
      <c r="AF657" s="150"/>
      <c r="AG657" s="150" t="s">
        <v>256</v>
      </c>
      <c r="AH657" s="150">
        <v>0</v>
      </c>
      <c r="AI657" s="150"/>
      <c r="AJ657" s="150"/>
      <c r="AK657" s="150"/>
      <c r="AL657" s="150"/>
      <c r="AM657" s="150"/>
      <c r="AN657" s="150"/>
      <c r="AO657" s="150"/>
      <c r="AP657" s="150"/>
      <c r="AQ657" s="150"/>
      <c r="AR657" s="150"/>
      <c r="AS657" s="150"/>
      <c r="AT657" s="150"/>
      <c r="AU657" s="150"/>
      <c r="AV657" s="150"/>
      <c r="AW657" s="150"/>
      <c r="AX657" s="150"/>
      <c r="AY657" s="150"/>
      <c r="AZ657" s="150"/>
      <c r="BA657" s="150"/>
      <c r="BB657" s="150"/>
      <c r="BC657" s="150"/>
      <c r="BD657" s="150"/>
      <c r="BE657" s="150"/>
      <c r="BF657" s="150"/>
      <c r="BG657" s="150"/>
      <c r="BH657" s="150"/>
    </row>
    <row r="658" spans="1:60" outlineLevel="1">
      <c r="A658" s="157"/>
      <c r="B658" s="158"/>
      <c r="C658" s="183" t="s">
        <v>1246</v>
      </c>
      <c r="D658" s="181"/>
      <c r="E658" s="182">
        <v>2</v>
      </c>
      <c r="F658" s="159"/>
      <c r="G658" s="159"/>
      <c r="H658" s="159"/>
      <c r="I658" s="159"/>
      <c r="J658" s="159"/>
      <c r="K658" s="159"/>
      <c r="L658" s="159"/>
      <c r="M658" s="159"/>
      <c r="N658" s="159"/>
      <c r="O658" s="159"/>
      <c r="P658" s="159"/>
      <c r="Q658" s="159"/>
      <c r="R658" s="159"/>
      <c r="S658" s="159"/>
      <c r="T658" s="159"/>
      <c r="U658" s="159"/>
      <c r="V658" s="159"/>
      <c r="W658" s="159"/>
      <c r="X658" s="150"/>
      <c r="Y658" s="150"/>
      <c r="Z658" s="150"/>
      <c r="AA658" s="150"/>
      <c r="AB658" s="150"/>
      <c r="AC658" s="150"/>
      <c r="AD658" s="150"/>
      <c r="AE658" s="150"/>
      <c r="AF658" s="150"/>
      <c r="AG658" s="150" t="s">
        <v>256</v>
      </c>
      <c r="AH658" s="150">
        <v>0</v>
      </c>
      <c r="AI658" s="150"/>
      <c r="AJ658" s="150"/>
      <c r="AK658" s="150"/>
      <c r="AL658" s="150"/>
      <c r="AM658" s="150"/>
      <c r="AN658" s="150"/>
      <c r="AO658" s="150"/>
      <c r="AP658" s="150"/>
      <c r="AQ658" s="150"/>
      <c r="AR658" s="150"/>
      <c r="AS658" s="150"/>
      <c r="AT658" s="150"/>
      <c r="AU658" s="150"/>
      <c r="AV658" s="150"/>
      <c r="AW658" s="150"/>
      <c r="AX658" s="150"/>
      <c r="AY658" s="150"/>
      <c r="AZ658" s="150"/>
      <c r="BA658" s="150"/>
      <c r="BB658" s="150"/>
      <c r="BC658" s="150"/>
      <c r="BD658" s="150"/>
      <c r="BE658" s="150"/>
      <c r="BF658" s="150"/>
      <c r="BG658" s="150"/>
      <c r="BH658" s="150"/>
    </row>
    <row r="659" spans="1:60" outlineLevel="1">
      <c r="A659" s="157"/>
      <c r="B659" s="158"/>
      <c r="C659" s="183" t="s">
        <v>1012</v>
      </c>
      <c r="D659" s="181"/>
      <c r="E659" s="182">
        <v>2</v>
      </c>
      <c r="F659" s="159"/>
      <c r="G659" s="159"/>
      <c r="H659" s="159"/>
      <c r="I659" s="159"/>
      <c r="J659" s="159"/>
      <c r="K659" s="159"/>
      <c r="L659" s="159"/>
      <c r="M659" s="159"/>
      <c r="N659" s="159"/>
      <c r="O659" s="159"/>
      <c r="P659" s="159"/>
      <c r="Q659" s="159"/>
      <c r="R659" s="159"/>
      <c r="S659" s="159"/>
      <c r="T659" s="159"/>
      <c r="U659" s="159"/>
      <c r="V659" s="159"/>
      <c r="W659" s="159"/>
      <c r="X659" s="150"/>
      <c r="Y659" s="150"/>
      <c r="Z659" s="150"/>
      <c r="AA659" s="150"/>
      <c r="AB659" s="150"/>
      <c r="AC659" s="150"/>
      <c r="AD659" s="150"/>
      <c r="AE659" s="150"/>
      <c r="AF659" s="150"/>
      <c r="AG659" s="150" t="s">
        <v>256</v>
      </c>
      <c r="AH659" s="150">
        <v>0</v>
      </c>
      <c r="AI659" s="150"/>
      <c r="AJ659" s="150"/>
      <c r="AK659" s="150"/>
      <c r="AL659" s="150"/>
      <c r="AM659" s="150"/>
      <c r="AN659" s="150"/>
      <c r="AO659" s="150"/>
      <c r="AP659" s="150"/>
      <c r="AQ659" s="150"/>
      <c r="AR659" s="150"/>
      <c r="AS659" s="150"/>
      <c r="AT659" s="150"/>
      <c r="AU659" s="150"/>
      <c r="AV659" s="150"/>
      <c r="AW659" s="150"/>
      <c r="AX659" s="150"/>
      <c r="AY659" s="150"/>
      <c r="AZ659" s="150"/>
      <c r="BA659" s="150"/>
      <c r="BB659" s="150"/>
      <c r="BC659" s="150"/>
      <c r="BD659" s="150"/>
      <c r="BE659" s="150"/>
      <c r="BF659" s="150"/>
      <c r="BG659" s="150"/>
      <c r="BH659" s="150"/>
    </row>
    <row r="660" spans="1:60" outlineLevel="1">
      <c r="A660" s="157"/>
      <c r="B660" s="158"/>
      <c r="C660" s="234"/>
      <c r="D660" s="235"/>
      <c r="E660" s="235"/>
      <c r="F660" s="235"/>
      <c r="G660" s="235"/>
      <c r="H660" s="159"/>
      <c r="I660" s="159"/>
      <c r="J660" s="159"/>
      <c r="K660" s="159"/>
      <c r="L660" s="159"/>
      <c r="M660" s="159"/>
      <c r="N660" s="159"/>
      <c r="O660" s="159"/>
      <c r="P660" s="159"/>
      <c r="Q660" s="159"/>
      <c r="R660" s="159"/>
      <c r="S660" s="159"/>
      <c r="T660" s="159"/>
      <c r="U660" s="159"/>
      <c r="V660" s="159"/>
      <c r="W660" s="159"/>
      <c r="X660" s="150"/>
      <c r="Y660" s="150"/>
      <c r="Z660" s="150"/>
      <c r="AA660" s="150"/>
      <c r="AB660" s="150"/>
      <c r="AC660" s="150"/>
      <c r="AD660" s="150"/>
      <c r="AE660" s="150"/>
      <c r="AF660" s="150"/>
      <c r="AG660" s="150" t="s">
        <v>137</v>
      </c>
      <c r="AH660" s="150"/>
      <c r="AI660" s="150"/>
      <c r="AJ660" s="150"/>
      <c r="AK660" s="150"/>
      <c r="AL660" s="150"/>
      <c r="AM660" s="150"/>
      <c r="AN660" s="150"/>
      <c r="AO660" s="150"/>
      <c r="AP660" s="150"/>
      <c r="AQ660" s="150"/>
      <c r="AR660" s="150"/>
      <c r="AS660" s="150"/>
      <c r="AT660" s="150"/>
      <c r="AU660" s="150"/>
      <c r="AV660" s="150"/>
      <c r="AW660" s="150"/>
      <c r="AX660" s="150"/>
      <c r="AY660" s="150"/>
      <c r="AZ660" s="150"/>
      <c r="BA660" s="150"/>
      <c r="BB660" s="150"/>
      <c r="BC660" s="150"/>
      <c r="BD660" s="150"/>
      <c r="BE660" s="150"/>
      <c r="BF660" s="150"/>
      <c r="BG660" s="150"/>
      <c r="BH660" s="150"/>
    </row>
    <row r="661" spans="1:60" outlineLevel="1">
      <c r="A661" s="167">
        <v>133</v>
      </c>
      <c r="B661" s="168" t="s">
        <v>1247</v>
      </c>
      <c r="C661" s="177" t="s">
        <v>1248</v>
      </c>
      <c r="D661" s="169" t="s">
        <v>793</v>
      </c>
      <c r="E661" s="170">
        <v>13</v>
      </c>
      <c r="F661" s="171"/>
      <c r="G661" s="172">
        <f>ROUND(E661*F661,2)</f>
        <v>0</v>
      </c>
      <c r="H661" s="171"/>
      <c r="I661" s="172">
        <f>ROUND(E661*H661,2)</f>
        <v>0</v>
      </c>
      <c r="J661" s="171"/>
      <c r="K661" s="172">
        <f>ROUND(E661*J661,2)</f>
        <v>0</v>
      </c>
      <c r="L661" s="172">
        <v>21</v>
      </c>
      <c r="M661" s="172">
        <f>G661*(1+L661/100)</f>
        <v>0</v>
      </c>
      <c r="N661" s="172">
        <v>1E-3</v>
      </c>
      <c r="O661" s="172">
        <f>ROUND(E661*N661,2)</f>
        <v>0.01</v>
      </c>
      <c r="P661" s="172">
        <v>0</v>
      </c>
      <c r="Q661" s="172">
        <f>ROUND(E661*P661,2)</f>
        <v>0</v>
      </c>
      <c r="R661" s="172"/>
      <c r="S661" s="172" t="s">
        <v>200</v>
      </c>
      <c r="T661" s="173" t="s">
        <v>133</v>
      </c>
      <c r="U661" s="159">
        <v>0</v>
      </c>
      <c r="V661" s="159">
        <f>ROUND(E661*U661,2)</f>
        <v>0</v>
      </c>
      <c r="W661" s="159"/>
      <c r="X661" s="150"/>
      <c r="Y661" s="150"/>
      <c r="Z661" s="150"/>
      <c r="AA661" s="150"/>
      <c r="AB661" s="150"/>
      <c r="AC661" s="150"/>
      <c r="AD661" s="150"/>
      <c r="AE661" s="150"/>
      <c r="AF661" s="150"/>
      <c r="AG661" s="150" t="s">
        <v>494</v>
      </c>
      <c r="AH661" s="150"/>
      <c r="AI661" s="150"/>
      <c r="AJ661" s="150"/>
      <c r="AK661" s="150"/>
      <c r="AL661" s="150"/>
      <c r="AM661" s="150"/>
      <c r="AN661" s="150"/>
      <c r="AO661" s="150"/>
      <c r="AP661" s="150"/>
      <c r="AQ661" s="150"/>
      <c r="AR661" s="150"/>
      <c r="AS661" s="150"/>
      <c r="AT661" s="150"/>
      <c r="AU661" s="150"/>
      <c r="AV661" s="150"/>
      <c r="AW661" s="150"/>
      <c r="AX661" s="150"/>
      <c r="AY661" s="150"/>
      <c r="AZ661" s="150"/>
      <c r="BA661" s="150"/>
      <c r="BB661" s="150"/>
      <c r="BC661" s="150"/>
      <c r="BD661" s="150"/>
      <c r="BE661" s="150"/>
      <c r="BF661" s="150"/>
      <c r="BG661" s="150"/>
      <c r="BH661" s="150"/>
    </row>
    <row r="662" spans="1:60" outlineLevel="1">
      <c r="A662" s="157"/>
      <c r="B662" s="158"/>
      <c r="C662" s="232" t="s">
        <v>794</v>
      </c>
      <c r="D662" s="233"/>
      <c r="E662" s="233"/>
      <c r="F662" s="233"/>
      <c r="G662" s="233"/>
      <c r="H662" s="159"/>
      <c r="I662" s="159"/>
      <c r="J662" s="159"/>
      <c r="K662" s="159"/>
      <c r="L662" s="159"/>
      <c r="M662" s="159"/>
      <c r="N662" s="159"/>
      <c r="O662" s="159"/>
      <c r="P662" s="159"/>
      <c r="Q662" s="159"/>
      <c r="R662" s="159"/>
      <c r="S662" s="159"/>
      <c r="T662" s="159"/>
      <c r="U662" s="159"/>
      <c r="V662" s="159"/>
      <c r="W662" s="159"/>
      <c r="X662" s="150"/>
      <c r="Y662" s="150"/>
      <c r="Z662" s="150"/>
      <c r="AA662" s="150"/>
      <c r="AB662" s="150"/>
      <c r="AC662" s="150"/>
      <c r="AD662" s="150"/>
      <c r="AE662" s="150"/>
      <c r="AF662" s="150"/>
      <c r="AG662" s="150" t="s">
        <v>135</v>
      </c>
      <c r="AH662" s="150"/>
      <c r="AI662" s="150"/>
      <c r="AJ662" s="150"/>
      <c r="AK662" s="150"/>
      <c r="AL662" s="150"/>
      <c r="AM662" s="150"/>
      <c r="AN662" s="150"/>
      <c r="AO662" s="150"/>
      <c r="AP662" s="150"/>
      <c r="AQ662" s="150"/>
      <c r="AR662" s="150"/>
      <c r="AS662" s="150"/>
      <c r="AT662" s="150"/>
      <c r="AU662" s="150"/>
      <c r="AV662" s="150"/>
      <c r="AW662" s="150"/>
      <c r="AX662" s="150"/>
      <c r="AY662" s="150"/>
      <c r="AZ662" s="150"/>
      <c r="BA662" s="150"/>
      <c r="BB662" s="150"/>
      <c r="BC662" s="150"/>
      <c r="BD662" s="150"/>
      <c r="BE662" s="150"/>
      <c r="BF662" s="150"/>
      <c r="BG662" s="150"/>
      <c r="BH662" s="150"/>
    </row>
    <row r="663" spans="1:60" outlineLevel="1">
      <c r="A663" s="157"/>
      <c r="B663" s="158"/>
      <c r="C663" s="183" t="s">
        <v>1249</v>
      </c>
      <c r="D663" s="181"/>
      <c r="E663" s="182">
        <v>6</v>
      </c>
      <c r="F663" s="159"/>
      <c r="G663" s="159"/>
      <c r="H663" s="159"/>
      <c r="I663" s="159"/>
      <c r="J663" s="159"/>
      <c r="K663" s="159"/>
      <c r="L663" s="159"/>
      <c r="M663" s="159"/>
      <c r="N663" s="159"/>
      <c r="O663" s="159"/>
      <c r="P663" s="159"/>
      <c r="Q663" s="159"/>
      <c r="R663" s="159"/>
      <c r="S663" s="159"/>
      <c r="T663" s="159"/>
      <c r="U663" s="159"/>
      <c r="V663" s="159"/>
      <c r="W663" s="159"/>
      <c r="X663" s="150"/>
      <c r="Y663" s="150"/>
      <c r="Z663" s="150"/>
      <c r="AA663" s="150"/>
      <c r="AB663" s="150"/>
      <c r="AC663" s="150"/>
      <c r="AD663" s="150"/>
      <c r="AE663" s="150"/>
      <c r="AF663" s="150"/>
      <c r="AG663" s="150" t="s">
        <v>256</v>
      </c>
      <c r="AH663" s="150">
        <v>0</v>
      </c>
      <c r="AI663" s="150"/>
      <c r="AJ663" s="150"/>
      <c r="AK663" s="150"/>
      <c r="AL663" s="150"/>
      <c r="AM663" s="150"/>
      <c r="AN663" s="150"/>
      <c r="AO663" s="150"/>
      <c r="AP663" s="150"/>
      <c r="AQ663" s="150"/>
      <c r="AR663" s="150"/>
      <c r="AS663" s="150"/>
      <c r="AT663" s="150"/>
      <c r="AU663" s="150"/>
      <c r="AV663" s="150"/>
      <c r="AW663" s="150"/>
      <c r="AX663" s="150"/>
      <c r="AY663" s="150"/>
      <c r="AZ663" s="150"/>
      <c r="BA663" s="150"/>
      <c r="BB663" s="150"/>
      <c r="BC663" s="150"/>
      <c r="BD663" s="150"/>
      <c r="BE663" s="150"/>
      <c r="BF663" s="150"/>
      <c r="BG663" s="150"/>
      <c r="BH663" s="150"/>
    </row>
    <row r="664" spans="1:60" outlineLevel="1">
      <c r="A664" s="157"/>
      <c r="B664" s="158"/>
      <c r="C664" s="183" t="s">
        <v>1250</v>
      </c>
      <c r="D664" s="181"/>
      <c r="E664" s="182">
        <v>7</v>
      </c>
      <c r="F664" s="159"/>
      <c r="G664" s="159"/>
      <c r="H664" s="159"/>
      <c r="I664" s="159"/>
      <c r="J664" s="159"/>
      <c r="K664" s="159"/>
      <c r="L664" s="159"/>
      <c r="M664" s="159"/>
      <c r="N664" s="159"/>
      <c r="O664" s="159"/>
      <c r="P664" s="159"/>
      <c r="Q664" s="159"/>
      <c r="R664" s="159"/>
      <c r="S664" s="159"/>
      <c r="T664" s="159"/>
      <c r="U664" s="159"/>
      <c r="V664" s="159"/>
      <c r="W664" s="159"/>
      <c r="X664" s="150"/>
      <c r="Y664" s="150"/>
      <c r="Z664" s="150"/>
      <c r="AA664" s="150"/>
      <c r="AB664" s="150"/>
      <c r="AC664" s="150"/>
      <c r="AD664" s="150"/>
      <c r="AE664" s="150"/>
      <c r="AF664" s="150"/>
      <c r="AG664" s="150" t="s">
        <v>256</v>
      </c>
      <c r="AH664" s="150">
        <v>0</v>
      </c>
      <c r="AI664" s="150"/>
      <c r="AJ664" s="150"/>
      <c r="AK664" s="150"/>
      <c r="AL664" s="150"/>
      <c r="AM664" s="150"/>
      <c r="AN664" s="150"/>
      <c r="AO664" s="150"/>
      <c r="AP664" s="150"/>
      <c r="AQ664" s="150"/>
      <c r="AR664" s="150"/>
      <c r="AS664" s="150"/>
      <c r="AT664" s="150"/>
      <c r="AU664" s="150"/>
      <c r="AV664" s="150"/>
      <c r="AW664" s="150"/>
      <c r="AX664" s="150"/>
      <c r="AY664" s="150"/>
      <c r="AZ664" s="150"/>
      <c r="BA664" s="150"/>
      <c r="BB664" s="150"/>
      <c r="BC664" s="150"/>
      <c r="BD664" s="150"/>
      <c r="BE664" s="150"/>
      <c r="BF664" s="150"/>
      <c r="BG664" s="150"/>
      <c r="BH664" s="150"/>
    </row>
    <row r="665" spans="1:60" outlineLevel="1">
      <c r="A665" s="157"/>
      <c r="B665" s="158"/>
      <c r="C665" s="234"/>
      <c r="D665" s="235"/>
      <c r="E665" s="235"/>
      <c r="F665" s="235"/>
      <c r="G665" s="235"/>
      <c r="H665" s="159"/>
      <c r="I665" s="159"/>
      <c r="J665" s="159"/>
      <c r="K665" s="159"/>
      <c r="L665" s="159"/>
      <c r="M665" s="159"/>
      <c r="N665" s="159"/>
      <c r="O665" s="159"/>
      <c r="P665" s="159"/>
      <c r="Q665" s="159"/>
      <c r="R665" s="159"/>
      <c r="S665" s="159"/>
      <c r="T665" s="159"/>
      <c r="U665" s="159"/>
      <c r="V665" s="159"/>
      <c r="W665" s="159"/>
      <c r="X665" s="150"/>
      <c r="Y665" s="150"/>
      <c r="Z665" s="150"/>
      <c r="AA665" s="150"/>
      <c r="AB665" s="150"/>
      <c r="AC665" s="150"/>
      <c r="AD665" s="150"/>
      <c r="AE665" s="150"/>
      <c r="AF665" s="150"/>
      <c r="AG665" s="150" t="s">
        <v>137</v>
      </c>
      <c r="AH665" s="150"/>
      <c r="AI665" s="150"/>
      <c r="AJ665" s="150"/>
      <c r="AK665" s="150"/>
      <c r="AL665" s="150"/>
      <c r="AM665" s="150"/>
      <c r="AN665" s="150"/>
      <c r="AO665" s="150"/>
      <c r="AP665" s="150"/>
      <c r="AQ665" s="150"/>
      <c r="AR665" s="150"/>
      <c r="AS665" s="150"/>
      <c r="AT665" s="150"/>
      <c r="AU665" s="150"/>
      <c r="AV665" s="150"/>
      <c r="AW665" s="150"/>
      <c r="AX665" s="150"/>
      <c r="AY665" s="150"/>
      <c r="AZ665" s="150"/>
      <c r="BA665" s="150"/>
      <c r="BB665" s="150"/>
      <c r="BC665" s="150"/>
      <c r="BD665" s="150"/>
      <c r="BE665" s="150"/>
      <c r="BF665" s="150"/>
      <c r="BG665" s="150"/>
      <c r="BH665" s="150"/>
    </row>
    <row r="666" spans="1:60" outlineLevel="1">
      <c r="A666" s="167">
        <v>134</v>
      </c>
      <c r="B666" s="168" t="s">
        <v>791</v>
      </c>
      <c r="C666" s="177" t="s">
        <v>792</v>
      </c>
      <c r="D666" s="169" t="s">
        <v>793</v>
      </c>
      <c r="E666" s="170">
        <v>30</v>
      </c>
      <c r="F666" s="171"/>
      <c r="G666" s="172">
        <f>ROUND(E666*F666,2)</f>
        <v>0</v>
      </c>
      <c r="H666" s="171"/>
      <c r="I666" s="172">
        <f>ROUND(E666*H666,2)</f>
        <v>0</v>
      </c>
      <c r="J666" s="171"/>
      <c r="K666" s="172">
        <f>ROUND(E666*J666,2)</f>
        <v>0</v>
      </c>
      <c r="L666" s="172">
        <v>21</v>
      </c>
      <c r="M666" s="172">
        <f>G666*(1+L666/100)</f>
        <v>0</v>
      </c>
      <c r="N666" s="172">
        <v>3.0000000000000001E-3</v>
      </c>
      <c r="O666" s="172">
        <f>ROUND(E666*N666,2)</f>
        <v>0.09</v>
      </c>
      <c r="P666" s="172">
        <v>0</v>
      </c>
      <c r="Q666" s="172">
        <f>ROUND(E666*P666,2)</f>
        <v>0</v>
      </c>
      <c r="R666" s="172"/>
      <c r="S666" s="172" t="s">
        <v>200</v>
      </c>
      <c r="T666" s="173" t="s">
        <v>133</v>
      </c>
      <c r="U666" s="159">
        <v>0</v>
      </c>
      <c r="V666" s="159">
        <f>ROUND(E666*U666,2)</f>
        <v>0</v>
      </c>
      <c r="W666" s="159"/>
      <c r="X666" s="150"/>
      <c r="Y666" s="150"/>
      <c r="Z666" s="150"/>
      <c r="AA666" s="150"/>
      <c r="AB666" s="150"/>
      <c r="AC666" s="150"/>
      <c r="AD666" s="150"/>
      <c r="AE666" s="150"/>
      <c r="AF666" s="150"/>
      <c r="AG666" s="150" t="s">
        <v>494</v>
      </c>
      <c r="AH666" s="150"/>
      <c r="AI666" s="150"/>
      <c r="AJ666" s="150"/>
      <c r="AK666" s="150"/>
      <c r="AL666" s="150"/>
      <c r="AM666" s="150"/>
      <c r="AN666" s="150"/>
      <c r="AO666" s="150"/>
      <c r="AP666" s="150"/>
      <c r="AQ666" s="150"/>
      <c r="AR666" s="150"/>
      <c r="AS666" s="150"/>
      <c r="AT666" s="150"/>
      <c r="AU666" s="150"/>
      <c r="AV666" s="150"/>
      <c r="AW666" s="150"/>
      <c r="AX666" s="150"/>
      <c r="AY666" s="150"/>
      <c r="AZ666" s="150"/>
      <c r="BA666" s="150"/>
      <c r="BB666" s="150"/>
      <c r="BC666" s="150"/>
      <c r="BD666" s="150"/>
      <c r="BE666" s="150"/>
      <c r="BF666" s="150"/>
      <c r="BG666" s="150"/>
      <c r="BH666" s="150"/>
    </row>
    <row r="667" spans="1:60" outlineLevel="1">
      <c r="A667" s="157"/>
      <c r="B667" s="158"/>
      <c r="C667" s="232" t="s">
        <v>794</v>
      </c>
      <c r="D667" s="233"/>
      <c r="E667" s="233"/>
      <c r="F667" s="233"/>
      <c r="G667" s="233"/>
      <c r="H667" s="159"/>
      <c r="I667" s="159"/>
      <c r="J667" s="159"/>
      <c r="K667" s="159"/>
      <c r="L667" s="159"/>
      <c r="M667" s="159"/>
      <c r="N667" s="159"/>
      <c r="O667" s="159"/>
      <c r="P667" s="159"/>
      <c r="Q667" s="159"/>
      <c r="R667" s="159"/>
      <c r="S667" s="159"/>
      <c r="T667" s="159"/>
      <c r="U667" s="159"/>
      <c r="V667" s="159"/>
      <c r="W667" s="159"/>
      <c r="X667" s="150"/>
      <c r="Y667" s="150"/>
      <c r="Z667" s="150"/>
      <c r="AA667" s="150"/>
      <c r="AB667" s="150"/>
      <c r="AC667" s="150"/>
      <c r="AD667" s="150"/>
      <c r="AE667" s="150"/>
      <c r="AF667" s="150"/>
      <c r="AG667" s="150" t="s">
        <v>135</v>
      </c>
      <c r="AH667" s="150"/>
      <c r="AI667" s="150"/>
      <c r="AJ667" s="150"/>
      <c r="AK667" s="150"/>
      <c r="AL667" s="150"/>
      <c r="AM667" s="150"/>
      <c r="AN667" s="150"/>
      <c r="AO667" s="150"/>
      <c r="AP667" s="150"/>
      <c r="AQ667" s="150"/>
      <c r="AR667" s="150"/>
      <c r="AS667" s="150"/>
      <c r="AT667" s="150"/>
      <c r="AU667" s="150"/>
      <c r="AV667" s="150"/>
      <c r="AW667" s="150"/>
      <c r="AX667" s="150"/>
      <c r="AY667" s="150"/>
      <c r="AZ667" s="150"/>
      <c r="BA667" s="150"/>
      <c r="BB667" s="150"/>
      <c r="BC667" s="150"/>
      <c r="BD667" s="150"/>
      <c r="BE667" s="150"/>
      <c r="BF667" s="150"/>
      <c r="BG667" s="150"/>
      <c r="BH667" s="150"/>
    </row>
    <row r="668" spans="1:60" outlineLevel="1">
      <c r="A668" s="157"/>
      <c r="B668" s="158"/>
      <c r="C668" s="183" t="s">
        <v>1251</v>
      </c>
      <c r="D668" s="181"/>
      <c r="E668" s="182">
        <v>30</v>
      </c>
      <c r="F668" s="159"/>
      <c r="G668" s="159"/>
      <c r="H668" s="159"/>
      <c r="I668" s="159"/>
      <c r="J668" s="159"/>
      <c r="K668" s="159"/>
      <c r="L668" s="159"/>
      <c r="M668" s="159"/>
      <c r="N668" s="159"/>
      <c r="O668" s="159"/>
      <c r="P668" s="159"/>
      <c r="Q668" s="159"/>
      <c r="R668" s="159"/>
      <c r="S668" s="159"/>
      <c r="T668" s="159"/>
      <c r="U668" s="159"/>
      <c r="V668" s="159"/>
      <c r="W668" s="159"/>
      <c r="X668" s="150"/>
      <c r="Y668" s="150"/>
      <c r="Z668" s="150"/>
      <c r="AA668" s="150"/>
      <c r="AB668" s="150"/>
      <c r="AC668" s="150"/>
      <c r="AD668" s="150"/>
      <c r="AE668" s="150"/>
      <c r="AF668" s="150"/>
      <c r="AG668" s="150" t="s">
        <v>256</v>
      </c>
      <c r="AH668" s="150">
        <v>0</v>
      </c>
      <c r="AI668" s="150"/>
      <c r="AJ668" s="150"/>
      <c r="AK668" s="150"/>
      <c r="AL668" s="150"/>
      <c r="AM668" s="150"/>
      <c r="AN668" s="150"/>
      <c r="AO668" s="150"/>
      <c r="AP668" s="150"/>
      <c r="AQ668" s="150"/>
      <c r="AR668" s="150"/>
      <c r="AS668" s="150"/>
      <c r="AT668" s="150"/>
      <c r="AU668" s="150"/>
      <c r="AV668" s="150"/>
      <c r="AW668" s="150"/>
      <c r="AX668" s="150"/>
      <c r="AY668" s="150"/>
      <c r="AZ668" s="150"/>
      <c r="BA668" s="150"/>
      <c r="BB668" s="150"/>
      <c r="BC668" s="150"/>
      <c r="BD668" s="150"/>
      <c r="BE668" s="150"/>
      <c r="BF668" s="150"/>
      <c r="BG668" s="150"/>
      <c r="BH668" s="150"/>
    </row>
    <row r="669" spans="1:60" outlineLevel="1">
      <c r="A669" s="157"/>
      <c r="B669" s="158"/>
      <c r="C669" s="234"/>
      <c r="D669" s="235"/>
      <c r="E669" s="235"/>
      <c r="F669" s="235"/>
      <c r="G669" s="235"/>
      <c r="H669" s="159"/>
      <c r="I669" s="159"/>
      <c r="J669" s="159"/>
      <c r="K669" s="159"/>
      <c r="L669" s="159"/>
      <c r="M669" s="159"/>
      <c r="N669" s="159"/>
      <c r="O669" s="159"/>
      <c r="P669" s="159"/>
      <c r="Q669" s="159"/>
      <c r="R669" s="159"/>
      <c r="S669" s="159"/>
      <c r="T669" s="159"/>
      <c r="U669" s="159"/>
      <c r="V669" s="159"/>
      <c r="W669" s="159"/>
      <c r="X669" s="150"/>
      <c r="Y669" s="150"/>
      <c r="Z669" s="150"/>
      <c r="AA669" s="150"/>
      <c r="AB669" s="150"/>
      <c r="AC669" s="150"/>
      <c r="AD669" s="150"/>
      <c r="AE669" s="150"/>
      <c r="AF669" s="150"/>
      <c r="AG669" s="150" t="s">
        <v>137</v>
      </c>
      <c r="AH669" s="150"/>
      <c r="AI669" s="150"/>
      <c r="AJ669" s="150"/>
      <c r="AK669" s="150"/>
      <c r="AL669" s="150"/>
      <c r="AM669" s="150"/>
      <c r="AN669" s="150"/>
      <c r="AO669" s="150"/>
      <c r="AP669" s="150"/>
      <c r="AQ669" s="150"/>
      <c r="AR669" s="150"/>
      <c r="AS669" s="150"/>
      <c r="AT669" s="150"/>
      <c r="AU669" s="150"/>
      <c r="AV669" s="150"/>
      <c r="AW669" s="150"/>
      <c r="AX669" s="150"/>
      <c r="AY669" s="150"/>
      <c r="AZ669" s="150"/>
      <c r="BA669" s="150"/>
      <c r="BB669" s="150"/>
      <c r="BC669" s="150"/>
      <c r="BD669" s="150"/>
      <c r="BE669" s="150"/>
      <c r="BF669" s="150"/>
      <c r="BG669" s="150"/>
      <c r="BH669" s="150"/>
    </row>
    <row r="670" spans="1:60" outlineLevel="1">
      <c r="A670" s="167">
        <v>135</v>
      </c>
      <c r="B670" s="168" t="s">
        <v>800</v>
      </c>
      <c r="C670" s="177" t="s">
        <v>801</v>
      </c>
      <c r="D670" s="169" t="s">
        <v>793</v>
      </c>
      <c r="E670" s="170">
        <v>58</v>
      </c>
      <c r="F670" s="171"/>
      <c r="G670" s="172">
        <f>ROUND(E670*F670,2)</f>
        <v>0</v>
      </c>
      <c r="H670" s="171"/>
      <c r="I670" s="172">
        <f>ROUND(E670*H670,2)</f>
        <v>0</v>
      </c>
      <c r="J670" s="171"/>
      <c r="K670" s="172">
        <f>ROUND(E670*J670,2)</f>
        <v>0</v>
      </c>
      <c r="L670" s="172">
        <v>21</v>
      </c>
      <c r="M670" s="172">
        <f>G670*(1+L670/100)</f>
        <v>0</v>
      </c>
      <c r="N670" s="172">
        <v>3.0000000000000001E-3</v>
      </c>
      <c r="O670" s="172">
        <f>ROUND(E670*N670,2)</f>
        <v>0.17</v>
      </c>
      <c r="P670" s="172">
        <v>0</v>
      </c>
      <c r="Q670" s="172">
        <f>ROUND(E670*P670,2)</f>
        <v>0</v>
      </c>
      <c r="R670" s="172"/>
      <c r="S670" s="172" t="s">
        <v>200</v>
      </c>
      <c r="T670" s="173" t="s">
        <v>133</v>
      </c>
      <c r="U670" s="159">
        <v>0</v>
      </c>
      <c r="V670" s="159">
        <f>ROUND(E670*U670,2)</f>
        <v>0</v>
      </c>
      <c r="W670" s="159"/>
      <c r="X670" s="150"/>
      <c r="Y670" s="150"/>
      <c r="Z670" s="150"/>
      <c r="AA670" s="150"/>
      <c r="AB670" s="150"/>
      <c r="AC670" s="150"/>
      <c r="AD670" s="150"/>
      <c r="AE670" s="150"/>
      <c r="AF670" s="150"/>
      <c r="AG670" s="150" t="s">
        <v>494</v>
      </c>
      <c r="AH670" s="150"/>
      <c r="AI670" s="150"/>
      <c r="AJ670" s="150"/>
      <c r="AK670" s="150"/>
      <c r="AL670" s="150"/>
      <c r="AM670" s="150"/>
      <c r="AN670" s="150"/>
      <c r="AO670" s="150"/>
      <c r="AP670" s="150"/>
      <c r="AQ670" s="150"/>
      <c r="AR670" s="150"/>
      <c r="AS670" s="150"/>
      <c r="AT670" s="150"/>
      <c r="AU670" s="150"/>
      <c r="AV670" s="150"/>
      <c r="AW670" s="150"/>
      <c r="AX670" s="150"/>
      <c r="AY670" s="150"/>
      <c r="AZ670" s="150"/>
      <c r="BA670" s="150"/>
      <c r="BB670" s="150"/>
      <c r="BC670" s="150"/>
      <c r="BD670" s="150"/>
      <c r="BE670" s="150"/>
      <c r="BF670" s="150"/>
      <c r="BG670" s="150"/>
      <c r="BH670" s="150"/>
    </row>
    <row r="671" spans="1:60" outlineLevel="1">
      <c r="A671" s="157"/>
      <c r="B671" s="158"/>
      <c r="C671" s="232" t="s">
        <v>794</v>
      </c>
      <c r="D671" s="233"/>
      <c r="E671" s="233"/>
      <c r="F671" s="233"/>
      <c r="G671" s="233"/>
      <c r="H671" s="159"/>
      <c r="I671" s="159"/>
      <c r="J671" s="159"/>
      <c r="K671" s="159"/>
      <c r="L671" s="159"/>
      <c r="M671" s="159"/>
      <c r="N671" s="159"/>
      <c r="O671" s="159"/>
      <c r="P671" s="159"/>
      <c r="Q671" s="159"/>
      <c r="R671" s="159"/>
      <c r="S671" s="159"/>
      <c r="T671" s="159"/>
      <c r="U671" s="159"/>
      <c r="V671" s="159"/>
      <c r="W671" s="159"/>
      <c r="X671" s="150"/>
      <c r="Y671" s="150"/>
      <c r="Z671" s="150"/>
      <c r="AA671" s="150"/>
      <c r="AB671" s="150"/>
      <c r="AC671" s="150"/>
      <c r="AD671" s="150"/>
      <c r="AE671" s="150"/>
      <c r="AF671" s="150"/>
      <c r="AG671" s="150" t="s">
        <v>135</v>
      </c>
      <c r="AH671" s="150"/>
      <c r="AI671" s="150"/>
      <c r="AJ671" s="150"/>
      <c r="AK671" s="150"/>
      <c r="AL671" s="150"/>
      <c r="AM671" s="150"/>
      <c r="AN671" s="150"/>
      <c r="AO671" s="150"/>
      <c r="AP671" s="150"/>
      <c r="AQ671" s="150"/>
      <c r="AR671" s="150"/>
      <c r="AS671" s="150"/>
      <c r="AT671" s="150"/>
      <c r="AU671" s="150"/>
      <c r="AV671" s="150"/>
      <c r="AW671" s="150"/>
      <c r="AX671" s="150"/>
      <c r="AY671" s="150"/>
      <c r="AZ671" s="150"/>
      <c r="BA671" s="150"/>
      <c r="BB671" s="150"/>
      <c r="BC671" s="150"/>
      <c r="BD671" s="150"/>
      <c r="BE671" s="150"/>
      <c r="BF671" s="150"/>
      <c r="BG671" s="150"/>
      <c r="BH671" s="150"/>
    </row>
    <row r="672" spans="1:60" outlineLevel="1">
      <c r="A672" s="157"/>
      <c r="B672" s="158"/>
      <c r="C672" s="183" t="s">
        <v>1252</v>
      </c>
      <c r="D672" s="181"/>
      <c r="E672" s="182">
        <v>3</v>
      </c>
      <c r="F672" s="159"/>
      <c r="G672" s="159"/>
      <c r="H672" s="159"/>
      <c r="I672" s="159"/>
      <c r="J672" s="159"/>
      <c r="K672" s="159"/>
      <c r="L672" s="159"/>
      <c r="M672" s="159"/>
      <c r="N672" s="159"/>
      <c r="O672" s="159"/>
      <c r="P672" s="159"/>
      <c r="Q672" s="159"/>
      <c r="R672" s="159"/>
      <c r="S672" s="159"/>
      <c r="T672" s="159"/>
      <c r="U672" s="159"/>
      <c r="V672" s="159"/>
      <c r="W672" s="159"/>
      <c r="X672" s="150"/>
      <c r="Y672" s="150"/>
      <c r="Z672" s="150"/>
      <c r="AA672" s="150"/>
      <c r="AB672" s="150"/>
      <c r="AC672" s="150"/>
      <c r="AD672" s="150"/>
      <c r="AE672" s="150"/>
      <c r="AF672" s="150"/>
      <c r="AG672" s="150" t="s">
        <v>256</v>
      </c>
      <c r="AH672" s="150">
        <v>0</v>
      </c>
      <c r="AI672" s="150"/>
      <c r="AJ672" s="150"/>
      <c r="AK672" s="150"/>
      <c r="AL672" s="150"/>
      <c r="AM672" s="150"/>
      <c r="AN672" s="150"/>
      <c r="AO672" s="150"/>
      <c r="AP672" s="150"/>
      <c r="AQ672" s="150"/>
      <c r="AR672" s="150"/>
      <c r="AS672" s="150"/>
      <c r="AT672" s="150"/>
      <c r="AU672" s="150"/>
      <c r="AV672" s="150"/>
      <c r="AW672" s="150"/>
      <c r="AX672" s="150"/>
      <c r="AY672" s="150"/>
      <c r="AZ672" s="150"/>
      <c r="BA672" s="150"/>
      <c r="BB672" s="150"/>
      <c r="BC672" s="150"/>
      <c r="BD672" s="150"/>
      <c r="BE672" s="150"/>
      <c r="BF672" s="150"/>
      <c r="BG672" s="150"/>
      <c r="BH672" s="150"/>
    </row>
    <row r="673" spans="1:60" outlineLevel="1">
      <c r="A673" s="157"/>
      <c r="B673" s="158"/>
      <c r="C673" s="183" t="s">
        <v>1020</v>
      </c>
      <c r="D673" s="181"/>
      <c r="E673" s="182">
        <v>4</v>
      </c>
      <c r="F673" s="159"/>
      <c r="G673" s="159"/>
      <c r="H673" s="159"/>
      <c r="I673" s="159"/>
      <c r="J673" s="159"/>
      <c r="K673" s="159"/>
      <c r="L673" s="159"/>
      <c r="M673" s="159"/>
      <c r="N673" s="159"/>
      <c r="O673" s="159"/>
      <c r="P673" s="159"/>
      <c r="Q673" s="159"/>
      <c r="R673" s="159"/>
      <c r="S673" s="159"/>
      <c r="T673" s="159"/>
      <c r="U673" s="159"/>
      <c r="V673" s="159"/>
      <c r="W673" s="159"/>
      <c r="X673" s="150"/>
      <c r="Y673" s="150"/>
      <c r="Z673" s="150"/>
      <c r="AA673" s="150"/>
      <c r="AB673" s="150"/>
      <c r="AC673" s="150"/>
      <c r="AD673" s="150"/>
      <c r="AE673" s="150"/>
      <c r="AF673" s="150"/>
      <c r="AG673" s="150" t="s">
        <v>256</v>
      </c>
      <c r="AH673" s="150">
        <v>0</v>
      </c>
      <c r="AI673" s="150"/>
      <c r="AJ673" s="150"/>
      <c r="AK673" s="150"/>
      <c r="AL673" s="150"/>
      <c r="AM673" s="150"/>
      <c r="AN673" s="150"/>
      <c r="AO673" s="150"/>
      <c r="AP673" s="150"/>
      <c r="AQ673" s="150"/>
      <c r="AR673" s="150"/>
      <c r="AS673" s="150"/>
      <c r="AT673" s="150"/>
      <c r="AU673" s="150"/>
      <c r="AV673" s="150"/>
      <c r="AW673" s="150"/>
      <c r="AX673" s="150"/>
      <c r="AY673" s="150"/>
      <c r="AZ673" s="150"/>
      <c r="BA673" s="150"/>
      <c r="BB673" s="150"/>
      <c r="BC673" s="150"/>
      <c r="BD673" s="150"/>
      <c r="BE673" s="150"/>
      <c r="BF673" s="150"/>
      <c r="BG673" s="150"/>
      <c r="BH673" s="150"/>
    </row>
    <row r="674" spans="1:60" outlineLevel="1">
      <c r="A674" s="157"/>
      <c r="B674" s="158"/>
      <c r="C674" s="183" t="s">
        <v>1253</v>
      </c>
      <c r="D674" s="181"/>
      <c r="E674" s="182">
        <v>5</v>
      </c>
      <c r="F674" s="159"/>
      <c r="G674" s="159"/>
      <c r="H674" s="159"/>
      <c r="I674" s="159"/>
      <c r="J674" s="159"/>
      <c r="K674" s="159"/>
      <c r="L674" s="159"/>
      <c r="M674" s="159"/>
      <c r="N674" s="159"/>
      <c r="O674" s="159"/>
      <c r="P674" s="159"/>
      <c r="Q674" s="159"/>
      <c r="R674" s="159"/>
      <c r="S674" s="159"/>
      <c r="T674" s="159"/>
      <c r="U674" s="159"/>
      <c r="V674" s="159"/>
      <c r="W674" s="159"/>
      <c r="X674" s="150"/>
      <c r="Y674" s="150"/>
      <c r="Z674" s="150"/>
      <c r="AA674" s="150"/>
      <c r="AB674" s="150"/>
      <c r="AC674" s="150"/>
      <c r="AD674" s="150"/>
      <c r="AE674" s="150"/>
      <c r="AF674" s="150"/>
      <c r="AG674" s="150" t="s">
        <v>256</v>
      </c>
      <c r="AH674" s="150">
        <v>0</v>
      </c>
      <c r="AI674" s="150"/>
      <c r="AJ674" s="150"/>
      <c r="AK674" s="150"/>
      <c r="AL674" s="150"/>
      <c r="AM674" s="150"/>
      <c r="AN674" s="150"/>
      <c r="AO674" s="150"/>
      <c r="AP674" s="150"/>
      <c r="AQ674" s="150"/>
      <c r="AR674" s="150"/>
      <c r="AS674" s="150"/>
      <c r="AT674" s="150"/>
      <c r="AU674" s="150"/>
      <c r="AV674" s="150"/>
      <c r="AW674" s="150"/>
      <c r="AX674" s="150"/>
      <c r="AY674" s="150"/>
      <c r="AZ674" s="150"/>
      <c r="BA674" s="150"/>
      <c r="BB674" s="150"/>
      <c r="BC674" s="150"/>
      <c r="BD674" s="150"/>
      <c r="BE674" s="150"/>
      <c r="BF674" s="150"/>
      <c r="BG674" s="150"/>
      <c r="BH674" s="150"/>
    </row>
    <row r="675" spans="1:60" outlineLevel="1">
      <c r="A675" s="157"/>
      <c r="B675" s="158"/>
      <c r="C675" s="183" t="s">
        <v>1022</v>
      </c>
      <c r="D675" s="181"/>
      <c r="E675" s="182">
        <v>4</v>
      </c>
      <c r="F675" s="159"/>
      <c r="G675" s="159"/>
      <c r="H675" s="159"/>
      <c r="I675" s="159"/>
      <c r="J675" s="159"/>
      <c r="K675" s="159"/>
      <c r="L675" s="159"/>
      <c r="M675" s="159"/>
      <c r="N675" s="159"/>
      <c r="O675" s="159"/>
      <c r="P675" s="159"/>
      <c r="Q675" s="159"/>
      <c r="R675" s="159"/>
      <c r="S675" s="159"/>
      <c r="T675" s="159"/>
      <c r="U675" s="159"/>
      <c r="V675" s="159"/>
      <c r="W675" s="159"/>
      <c r="X675" s="150"/>
      <c r="Y675" s="150"/>
      <c r="Z675" s="150"/>
      <c r="AA675" s="150"/>
      <c r="AB675" s="150"/>
      <c r="AC675" s="150"/>
      <c r="AD675" s="150"/>
      <c r="AE675" s="150"/>
      <c r="AF675" s="150"/>
      <c r="AG675" s="150" t="s">
        <v>256</v>
      </c>
      <c r="AH675" s="150">
        <v>0</v>
      </c>
      <c r="AI675" s="150"/>
      <c r="AJ675" s="150"/>
      <c r="AK675" s="150"/>
      <c r="AL675" s="150"/>
      <c r="AM675" s="150"/>
      <c r="AN675" s="150"/>
      <c r="AO675" s="150"/>
      <c r="AP675" s="150"/>
      <c r="AQ675" s="150"/>
      <c r="AR675" s="150"/>
      <c r="AS675" s="150"/>
      <c r="AT675" s="150"/>
      <c r="AU675" s="150"/>
      <c r="AV675" s="150"/>
      <c r="AW675" s="150"/>
      <c r="AX675" s="150"/>
      <c r="AY675" s="150"/>
      <c r="AZ675" s="150"/>
      <c r="BA675" s="150"/>
      <c r="BB675" s="150"/>
      <c r="BC675" s="150"/>
      <c r="BD675" s="150"/>
      <c r="BE675" s="150"/>
      <c r="BF675" s="150"/>
      <c r="BG675" s="150"/>
      <c r="BH675" s="150"/>
    </row>
    <row r="676" spans="1:60" outlineLevel="1">
      <c r="A676" s="157"/>
      <c r="B676" s="158"/>
      <c r="C676" s="183" t="s">
        <v>1254</v>
      </c>
      <c r="D676" s="181"/>
      <c r="E676" s="182">
        <v>6</v>
      </c>
      <c r="F676" s="159"/>
      <c r="G676" s="159"/>
      <c r="H676" s="159"/>
      <c r="I676" s="159"/>
      <c r="J676" s="159"/>
      <c r="K676" s="159"/>
      <c r="L676" s="159"/>
      <c r="M676" s="159"/>
      <c r="N676" s="159"/>
      <c r="O676" s="159"/>
      <c r="P676" s="159"/>
      <c r="Q676" s="159"/>
      <c r="R676" s="159"/>
      <c r="S676" s="159"/>
      <c r="T676" s="159"/>
      <c r="U676" s="159"/>
      <c r="V676" s="159"/>
      <c r="W676" s="159"/>
      <c r="X676" s="150"/>
      <c r="Y676" s="150"/>
      <c r="Z676" s="150"/>
      <c r="AA676" s="150"/>
      <c r="AB676" s="150"/>
      <c r="AC676" s="150"/>
      <c r="AD676" s="150"/>
      <c r="AE676" s="150"/>
      <c r="AF676" s="150"/>
      <c r="AG676" s="150" t="s">
        <v>256</v>
      </c>
      <c r="AH676" s="150">
        <v>0</v>
      </c>
      <c r="AI676" s="150"/>
      <c r="AJ676" s="150"/>
      <c r="AK676" s="150"/>
      <c r="AL676" s="150"/>
      <c r="AM676" s="150"/>
      <c r="AN676" s="150"/>
      <c r="AO676" s="150"/>
      <c r="AP676" s="150"/>
      <c r="AQ676" s="150"/>
      <c r="AR676" s="150"/>
      <c r="AS676" s="150"/>
      <c r="AT676" s="150"/>
      <c r="AU676" s="150"/>
      <c r="AV676" s="150"/>
      <c r="AW676" s="150"/>
      <c r="AX676" s="150"/>
      <c r="AY676" s="150"/>
      <c r="AZ676" s="150"/>
      <c r="BA676" s="150"/>
      <c r="BB676" s="150"/>
      <c r="BC676" s="150"/>
      <c r="BD676" s="150"/>
      <c r="BE676" s="150"/>
      <c r="BF676" s="150"/>
      <c r="BG676" s="150"/>
      <c r="BH676" s="150"/>
    </row>
    <row r="677" spans="1:60" outlineLevel="1">
      <c r="A677" s="157"/>
      <c r="B677" s="158"/>
      <c r="C677" s="183" t="s">
        <v>1024</v>
      </c>
      <c r="D677" s="181"/>
      <c r="E677" s="182">
        <v>4</v>
      </c>
      <c r="F677" s="159"/>
      <c r="G677" s="159"/>
      <c r="H677" s="159"/>
      <c r="I677" s="159"/>
      <c r="J677" s="159"/>
      <c r="K677" s="159"/>
      <c r="L677" s="159"/>
      <c r="M677" s="159"/>
      <c r="N677" s="159"/>
      <c r="O677" s="159"/>
      <c r="P677" s="159"/>
      <c r="Q677" s="159"/>
      <c r="R677" s="159"/>
      <c r="S677" s="159"/>
      <c r="T677" s="159"/>
      <c r="U677" s="159"/>
      <c r="V677" s="159"/>
      <c r="W677" s="159"/>
      <c r="X677" s="150"/>
      <c r="Y677" s="150"/>
      <c r="Z677" s="150"/>
      <c r="AA677" s="150"/>
      <c r="AB677" s="150"/>
      <c r="AC677" s="150"/>
      <c r="AD677" s="150"/>
      <c r="AE677" s="150"/>
      <c r="AF677" s="150"/>
      <c r="AG677" s="150" t="s">
        <v>256</v>
      </c>
      <c r="AH677" s="150">
        <v>0</v>
      </c>
      <c r="AI677" s="150"/>
      <c r="AJ677" s="150"/>
      <c r="AK677" s="150"/>
      <c r="AL677" s="150"/>
      <c r="AM677" s="150"/>
      <c r="AN677" s="150"/>
      <c r="AO677" s="150"/>
      <c r="AP677" s="150"/>
      <c r="AQ677" s="150"/>
      <c r="AR677" s="150"/>
      <c r="AS677" s="150"/>
      <c r="AT677" s="150"/>
      <c r="AU677" s="150"/>
      <c r="AV677" s="150"/>
      <c r="AW677" s="150"/>
      <c r="AX677" s="150"/>
      <c r="AY677" s="150"/>
      <c r="AZ677" s="150"/>
      <c r="BA677" s="150"/>
      <c r="BB677" s="150"/>
      <c r="BC677" s="150"/>
      <c r="BD677" s="150"/>
      <c r="BE677" s="150"/>
      <c r="BF677" s="150"/>
      <c r="BG677" s="150"/>
      <c r="BH677" s="150"/>
    </row>
    <row r="678" spans="1:60" outlineLevel="1">
      <c r="A678" s="157"/>
      <c r="B678" s="158"/>
      <c r="C678" s="183" t="s">
        <v>1255</v>
      </c>
      <c r="D678" s="181"/>
      <c r="E678" s="182">
        <v>7</v>
      </c>
      <c r="F678" s="159"/>
      <c r="G678" s="159"/>
      <c r="H678" s="159"/>
      <c r="I678" s="159"/>
      <c r="J678" s="159"/>
      <c r="K678" s="159"/>
      <c r="L678" s="159"/>
      <c r="M678" s="159"/>
      <c r="N678" s="159"/>
      <c r="O678" s="159"/>
      <c r="P678" s="159"/>
      <c r="Q678" s="159"/>
      <c r="R678" s="159"/>
      <c r="S678" s="159"/>
      <c r="T678" s="159"/>
      <c r="U678" s="159"/>
      <c r="V678" s="159"/>
      <c r="W678" s="159"/>
      <c r="X678" s="150"/>
      <c r="Y678" s="150"/>
      <c r="Z678" s="150"/>
      <c r="AA678" s="150"/>
      <c r="AB678" s="150"/>
      <c r="AC678" s="150"/>
      <c r="AD678" s="150"/>
      <c r="AE678" s="150"/>
      <c r="AF678" s="150"/>
      <c r="AG678" s="150" t="s">
        <v>256</v>
      </c>
      <c r="AH678" s="150">
        <v>0</v>
      </c>
      <c r="AI678" s="150"/>
      <c r="AJ678" s="150"/>
      <c r="AK678" s="150"/>
      <c r="AL678" s="150"/>
      <c r="AM678" s="150"/>
      <c r="AN678" s="150"/>
      <c r="AO678" s="150"/>
      <c r="AP678" s="150"/>
      <c r="AQ678" s="150"/>
      <c r="AR678" s="150"/>
      <c r="AS678" s="150"/>
      <c r="AT678" s="150"/>
      <c r="AU678" s="150"/>
      <c r="AV678" s="150"/>
      <c r="AW678" s="150"/>
      <c r="AX678" s="150"/>
      <c r="AY678" s="150"/>
      <c r="AZ678" s="150"/>
      <c r="BA678" s="150"/>
      <c r="BB678" s="150"/>
      <c r="BC678" s="150"/>
      <c r="BD678" s="150"/>
      <c r="BE678" s="150"/>
      <c r="BF678" s="150"/>
      <c r="BG678" s="150"/>
      <c r="BH678" s="150"/>
    </row>
    <row r="679" spans="1:60" outlineLevel="1">
      <c r="A679" s="157"/>
      <c r="B679" s="158"/>
      <c r="C679" s="183" t="s">
        <v>1026</v>
      </c>
      <c r="D679" s="181"/>
      <c r="E679" s="182">
        <v>4</v>
      </c>
      <c r="F679" s="159"/>
      <c r="G679" s="159"/>
      <c r="H679" s="159"/>
      <c r="I679" s="159"/>
      <c r="J679" s="159"/>
      <c r="K679" s="159"/>
      <c r="L679" s="159"/>
      <c r="M679" s="159"/>
      <c r="N679" s="159"/>
      <c r="O679" s="159"/>
      <c r="P679" s="159"/>
      <c r="Q679" s="159"/>
      <c r="R679" s="159"/>
      <c r="S679" s="159"/>
      <c r="T679" s="159"/>
      <c r="U679" s="159"/>
      <c r="V679" s="159"/>
      <c r="W679" s="159"/>
      <c r="X679" s="150"/>
      <c r="Y679" s="150"/>
      <c r="Z679" s="150"/>
      <c r="AA679" s="150"/>
      <c r="AB679" s="150"/>
      <c r="AC679" s="150"/>
      <c r="AD679" s="150"/>
      <c r="AE679" s="150"/>
      <c r="AF679" s="150"/>
      <c r="AG679" s="150" t="s">
        <v>256</v>
      </c>
      <c r="AH679" s="150">
        <v>0</v>
      </c>
      <c r="AI679" s="150"/>
      <c r="AJ679" s="150"/>
      <c r="AK679" s="150"/>
      <c r="AL679" s="150"/>
      <c r="AM679" s="150"/>
      <c r="AN679" s="150"/>
      <c r="AO679" s="150"/>
      <c r="AP679" s="150"/>
      <c r="AQ679" s="150"/>
      <c r="AR679" s="150"/>
      <c r="AS679" s="150"/>
      <c r="AT679" s="150"/>
      <c r="AU679" s="150"/>
      <c r="AV679" s="150"/>
      <c r="AW679" s="150"/>
      <c r="AX679" s="150"/>
      <c r="AY679" s="150"/>
      <c r="AZ679" s="150"/>
      <c r="BA679" s="150"/>
      <c r="BB679" s="150"/>
      <c r="BC679" s="150"/>
      <c r="BD679" s="150"/>
      <c r="BE679" s="150"/>
      <c r="BF679" s="150"/>
      <c r="BG679" s="150"/>
      <c r="BH679" s="150"/>
    </row>
    <row r="680" spans="1:60" outlineLevel="1">
      <c r="A680" s="157"/>
      <c r="B680" s="158"/>
      <c r="C680" s="183" t="s">
        <v>1256</v>
      </c>
      <c r="D680" s="181"/>
      <c r="E680" s="182">
        <v>6</v>
      </c>
      <c r="F680" s="159"/>
      <c r="G680" s="159"/>
      <c r="H680" s="159"/>
      <c r="I680" s="159"/>
      <c r="J680" s="159"/>
      <c r="K680" s="159"/>
      <c r="L680" s="159"/>
      <c r="M680" s="159"/>
      <c r="N680" s="159"/>
      <c r="O680" s="159"/>
      <c r="P680" s="159"/>
      <c r="Q680" s="159"/>
      <c r="R680" s="159"/>
      <c r="S680" s="159"/>
      <c r="T680" s="159"/>
      <c r="U680" s="159"/>
      <c r="V680" s="159"/>
      <c r="W680" s="159"/>
      <c r="X680" s="150"/>
      <c r="Y680" s="150"/>
      <c r="Z680" s="150"/>
      <c r="AA680" s="150"/>
      <c r="AB680" s="150"/>
      <c r="AC680" s="150"/>
      <c r="AD680" s="150"/>
      <c r="AE680" s="150"/>
      <c r="AF680" s="150"/>
      <c r="AG680" s="150" t="s">
        <v>256</v>
      </c>
      <c r="AH680" s="150">
        <v>0</v>
      </c>
      <c r="AI680" s="150"/>
      <c r="AJ680" s="150"/>
      <c r="AK680" s="150"/>
      <c r="AL680" s="150"/>
      <c r="AM680" s="150"/>
      <c r="AN680" s="150"/>
      <c r="AO680" s="150"/>
      <c r="AP680" s="150"/>
      <c r="AQ680" s="150"/>
      <c r="AR680" s="150"/>
      <c r="AS680" s="150"/>
      <c r="AT680" s="150"/>
      <c r="AU680" s="150"/>
      <c r="AV680" s="150"/>
      <c r="AW680" s="150"/>
      <c r="AX680" s="150"/>
      <c r="AY680" s="150"/>
      <c r="AZ680" s="150"/>
      <c r="BA680" s="150"/>
      <c r="BB680" s="150"/>
      <c r="BC680" s="150"/>
      <c r="BD680" s="150"/>
      <c r="BE680" s="150"/>
      <c r="BF680" s="150"/>
      <c r="BG680" s="150"/>
      <c r="BH680" s="150"/>
    </row>
    <row r="681" spans="1:60" outlineLevel="1">
      <c r="A681" s="157"/>
      <c r="B681" s="158"/>
      <c r="C681" s="183" t="s">
        <v>1257</v>
      </c>
      <c r="D681" s="181"/>
      <c r="E681" s="182">
        <v>5</v>
      </c>
      <c r="F681" s="159"/>
      <c r="G681" s="159"/>
      <c r="H681" s="159"/>
      <c r="I681" s="159"/>
      <c r="J681" s="159"/>
      <c r="K681" s="159"/>
      <c r="L681" s="159"/>
      <c r="M681" s="159"/>
      <c r="N681" s="159"/>
      <c r="O681" s="159"/>
      <c r="P681" s="159"/>
      <c r="Q681" s="159"/>
      <c r="R681" s="159"/>
      <c r="S681" s="159"/>
      <c r="T681" s="159"/>
      <c r="U681" s="159"/>
      <c r="V681" s="159"/>
      <c r="W681" s="159"/>
      <c r="X681" s="150"/>
      <c r="Y681" s="150"/>
      <c r="Z681" s="150"/>
      <c r="AA681" s="150"/>
      <c r="AB681" s="150"/>
      <c r="AC681" s="150"/>
      <c r="AD681" s="150"/>
      <c r="AE681" s="150"/>
      <c r="AF681" s="150"/>
      <c r="AG681" s="150" t="s">
        <v>256</v>
      </c>
      <c r="AH681" s="150">
        <v>0</v>
      </c>
      <c r="AI681" s="150"/>
      <c r="AJ681" s="150"/>
      <c r="AK681" s="150"/>
      <c r="AL681" s="150"/>
      <c r="AM681" s="150"/>
      <c r="AN681" s="150"/>
      <c r="AO681" s="150"/>
      <c r="AP681" s="150"/>
      <c r="AQ681" s="150"/>
      <c r="AR681" s="150"/>
      <c r="AS681" s="150"/>
      <c r="AT681" s="150"/>
      <c r="AU681" s="150"/>
      <c r="AV681" s="150"/>
      <c r="AW681" s="150"/>
      <c r="AX681" s="150"/>
      <c r="AY681" s="150"/>
      <c r="AZ681" s="150"/>
      <c r="BA681" s="150"/>
      <c r="BB681" s="150"/>
      <c r="BC681" s="150"/>
      <c r="BD681" s="150"/>
      <c r="BE681" s="150"/>
      <c r="BF681" s="150"/>
      <c r="BG681" s="150"/>
      <c r="BH681" s="150"/>
    </row>
    <row r="682" spans="1:60" outlineLevel="1">
      <c r="A682" s="157"/>
      <c r="B682" s="158"/>
      <c r="C682" s="183" t="s">
        <v>1013</v>
      </c>
      <c r="D682" s="181"/>
      <c r="E682" s="182">
        <v>10</v>
      </c>
      <c r="F682" s="159"/>
      <c r="G682" s="159"/>
      <c r="H682" s="159"/>
      <c r="I682" s="159"/>
      <c r="J682" s="159"/>
      <c r="K682" s="159"/>
      <c r="L682" s="159"/>
      <c r="M682" s="159"/>
      <c r="N682" s="159"/>
      <c r="O682" s="159"/>
      <c r="P682" s="159"/>
      <c r="Q682" s="159"/>
      <c r="R682" s="159"/>
      <c r="S682" s="159"/>
      <c r="T682" s="159"/>
      <c r="U682" s="159"/>
      <c r="V682" s="159"/>
      <c r="W682" s="159"/>
      <c r="X682" s="150"/>
      <c r="Y682" s="150"/>
      <c r="Z682" s="150"/>
      <c r="AA682" s="150"/>
      <c r="AB682" s="150"/>
      <c r="AC682" s="150"/>
      <c r="AD682" s="150"/>
      <c r="AE682" s="150"/>
      <c r="AF682" s="150"/>
      <c r="AG682" s="150" t="s">
        <v>256</v>
      </c>
      <c r="AH682" s="150">
        <v>0</v>
      </c>
      <c r="AI682" s="150"/>
      <c r="AJ682" s="150"/>
      <c r="AK682" s="150"/>
      <c r="AL682" s="150"/>
      <c r="AM682" s="150"/>
      <c r="AN682" s="150"/>
      <c r="AO682" s="150"/>
      <c r="AP682" s="150"/>
      <c r="AQ682" s="150"/>
      <c r="AR682" s="150"/>
      <c r="AS682" s="150"/>
      <c r="AT682" s="150"/>
      <c r="AU682" s="150"/>
      <c r="AV682" s="150"/>
      <c r="AW682" s="150"/>
      <c r="AX682" s="150"/>
      <c r="AY682" s="150"/>
      <c r="AZ682" s="150"/>
      <c r="BA682" s="150"/>
      <c r="BB682" s="150"/>
      <c r="BC682" s="150"/>
      <c r="BD682" s="150"/>
      <c r="BE682" s="150"/>
      <c r="BF682" s="150"/>
      <c r="BG682" s="150"/>
      <c r="BH682" s="150"/>
    </row>
    <row r="683" spans="1:60" outlineLevel="1">
      <c r="A683" s="157"/>
      <c r="B683" s="158"/>
      <c r="C683" s="234"/>
      <c r="D683" s="235"/>
      <c r="E683" s="235"/>
      <c r="F683" s="235"/>
      <c r="G683" s="235"/>
      <c r="H683" s="159"/>
      <c r="I683" s="159"/>
      <c r="J683" s="159"/>
      <c r="K683" s="159"/>
      <c r="L683" s="159"/>
      <c r="M683" s="159"/>
      <c r="N683" s="159"/>
      <c r="O683" s="159"/>
      <c r="P683" s="159"/>
      <c r="Q683" s="159"/>
      <c r="R683" s="159"/>
      <c r="S683" s="159"/>
      <c r="T683" s="159"/>
      <c r="U683" s="159"/>
      <c r="V683" s="159"/>
      <c r="W683" s="159"/>
      <c r="X683" s="150"/>
      <c r="Y683" s="150"/>
      <c r="Z683" s="150"/>
      <c r="AA683" s="150"/>
      <c r="AB683" s="150"/>
      <c r="AC683" s="150"/>
      <c r="AD683" s="150"/>
      <c r="AE683" s="150"/>
      <c r="AF683" s="150"/>
      <c r="AG683" s="150" t="s">
        <v>137</v>
      </c>
      <c r="AH683" s="150"/>
      <c r="AI683" s="150"/>
      <c r="AJ683" s="150"/>
      <c r="AK683" s="150"/>
      <c r="AL683" s="150"/>
      <c r="AM683" s="150"/>
      <c r="AN683" s="150"/>
      <c r="AO683" s="150"/>
      <c r="AP683" s="150"/>
      <c r="AQ683" s="150"/>
      <c r="AR683" s="150"/>
      <c r="AS683" s="150"/>
      <c r="AT683" s="150"/>
      <c r="AU683" s="150"/>
      <c r="AV683" s="150"/>
      <c r="AW683" s="150"/>
      <c r="AX683" s="150"/>
      <c r="AY683" s="150"/>
      <c r="AZ683" s="150"/>
      <c r="BA683" s="150"/>
      <c r="BB683" s="150"/>
      <c r="BC683" s="150"/>
      <c r="BD683" s="150"/>
      <c r="BE683" s="150"/>
      <c r="BF683" s="150"/>
      <c r="BG683" s="150"/>
      <c r="BH683" s="150"/>
    </row>
    <row r="684" spans="1:60" outlineLevel="1">
      <c r="A684" s="167">
        <v>136</v>
      </c>
      <c r="B684" s="168" t="s">
        <v>802</v>
      </c>
      <c r="C684" s="177" t="s">
        <v>803</v>
      </c>
      <c r="D684" s="169" t="s">
        <v>503</v>
      </c>
      <c r="E684" s="170">
        <v>0.62178999999999995</v>
      </c>
      <c r="F684" s="171"/>
      <c r="G684" s="172">
        <f>ROUND(E684*F684,2)</f>
        <v>0</v>
      </c>
      <c r="H684" s="171"/>
      <c r="I684" s="172">
        <f>ROUND(E684*H684,2)</f>
        <v>0</v>
      </c>
      <c r="J684" s="171"/>
      <c r="K684" s="172">
        <f>ROUND(E684*J684,2)</f>
        <v>0</v>
      </c>
      <c r="L684" s="172">
        <v>21</v>
      </c>
      <c r="M684" s="172">
        <f>G684*(1+L684/100)</f>
        <v>0</v>
      </c>
      <c r="N684" s="172">
        <v>0</v>
      </c>
      <c r="O684" s="172">
        <f>ROUND(E684*N684,2)</f>
        <v>0</v>
      </c>
      <c r="P684" s="172">
        <v>0</v>
      </c>
      <c r="Q684" s="172">
        <f>ROUND(E684*P684,2)</f>
        <v>0</v>
      </c>
      <c r="R684" s="172" t="s">
        <v>804</v>
      </c>
      <c r="S684" s="172" t="s">
        <v>132</v>
      </c>
      <c r="T684" s="173" t="s">
        <v>493</v>
      </c>
      <c r="U684" s="159">
        <v>3.327</v>
      </c>
      <c r="V684" s="159">
        <f>ROUND(E684*U684,2)</f>
        <v>2.0699999999999998</v>
      </c>
      <c r="W684" s="159"/>
      <c r="X684" s="150"/>
      <c r="Y684" s="150"/>
      <c r="Z684" s="150"/>
      <c r="AA684" s="150"/>
      <c r="AB684" s="150"/>
      <c r="AC684" s="150"/>
      <c r="AD684" s="150"/>
      <c r="AE684" s="150"/>
      <c r="AF684" s="150"/>
      <c r="AG684" s="150" t="s">
        <v>784</v>
      </c>
      <c r="AH684" s="150"/>
      <c r="AI684" s="150"/>
      <c r="AJ684" s="150"/>
      <c r="AK684" s="150"/>
      <c r="AL684" s="150"/>
      <c r="AM684" s="150"/>
      <c r="AN684" s="150"/>
      <c r="AO684" s="150"/>
      <c r="AP684" s="150"/>
      <c r="AQ684" s="150"/>
      <c r="AR684" s="150"/>
      <c r="AS684" s="150"/>
      <c r="AT684" s="150"/>
      <c r="AU684" s="150"/>
      <c r="AV684" s="150"/>
      <c r="AW684" s="150"/>
      <c r="AX684" s="150"/>
      <c r="AY684" s="150"/>
      <c r="AZ684" s="150"/>
      <c r="BA684" s="150"/>
      <c r="BB684" s="150"/>
      <c r="BC684" s="150"/>
      <c r="BD684" s="150"/>
      <c r="BE684" s="150"/>
      <c r="BF684" s="150"/>
      <c r="BG684" s="150"/>
      <c r="BH684" s="150"/>
    </row>
    <row r="685" spans="1:60" outlineLevel="1">
      <c r="A685" s="157"/>
      <c r="B685" s="158"/>
      <c r="C685" s="247" t="s">
        <v>805</v>
      </c>
      <c r="D685" s="248"/>
      <c r="E685" s="248"/>
      <c r="F685" s="248"/>
      <c r="G685" s="248"/>
      <c r="H685" s="159"/>
      <c r="I685" s="159"/>
      <c r="J685" s="159"/>
      <c r="K685" s="159"/>
      <c r="L685" s="159"/>
      <c r="M685" s="159"/>
      <c r="N685" s="159"/>
      <c r="O685" s="159"/>
      <c r="P685" s="159"/>
      <c r="Q685" s="159"/>
      <c r="R685" s="159"/>
      <c r="S685" s="159"/>
      <c r="T685" s="159"/>
      <c r="U685" s="159"/>
      <c r="V685" s="159"/>
      <c r="W685" s="159"/>
      <c r="X685" s="150"/>
      <c r="Y685" s="150"/>
      <c r="Z685" s="150"/>
      <c r="AA685" s="150"/>
      <c r="AB685" s="150"/>
      <c r="AC685" s="150"/>
      <c r="AD685" s="150"/>
      <c r="AE685" s="150"/>
      <c r="AF685" s="150"/>
      <c r="AG685" s="150" t="s">
        <v>228</v>
      </c>
      <c r="AH685" s="150"/>
      <c r="AI685" s="150"/>
      <c r="AJ685" s="150"/>
      <c r="AK685" s="150"/>
      <c r="AL685" s="150"/>
      <c r="AM685" s="150"/>
      <c r="AN685" s="150"/>
      <c r="AO685" s="150"/>
      <c r="AP685" s="150"/>
      <c r="AQ685" s="150"/>
      <c r="AR685" s="150"/>
      <c r="AS685" s="150"/>
      <c r="AT685" s="150"/>
      <c r="AU685" s="150"/>
      <c r="AV685" s="150"/>
      <c r="AW685" s="150"/>
      <c r="AX685" s="150"/>
      <c r="AY685" s="150"/>
      <c r="AZ685" s="150"/>
      <c r="BA685" s="150"/>
      <c r="BB685" s="150"/>
      <c r="BC685" s="150"/>
      <c r="BD685" s="150"/>
      <c r="BE685" s="150"/>
      <c r="BF685" s="150"/>
      <c r="BG685" s="150"/>
      <c r="BH685" s="150"/>
    </row>
    <row r="686" spans="1:60" outlineLevel="1">
      <c r="A686" s="157"/>
      <c r="B686" s="158"/>
      <c r="C686" s="183" t="s">
        <v>786</v>
      </c>
      <c r="D686" s="181"/>
      <c r="E686" s="182"/>
      <c r="F686" s="159"/>
      <c r="G686" s="159"/>
      <c r="H686" s="159"/>
      <c r="I686" s="159"/>
      <c r="J686" s="159"/>
      <c r="K686" s="159"/>
      <c r="L686" s="159"/>
      <c r="M686" s="159"/>
      <c r="N686" s="159"/>
      <c r="O686" s="159"/>
      <c r="P686" s="159"/>
      <c r="Q686" s="159"/>
      <c r="R686" s="159"/>
      <c r="S686" s="159"/>
      <c r="T686" s="159"/>
      <c r="U686" s="159"/>
      <c r="V686" s="159"/>
      <c r="W686" s="159"/>
      <c r="X686" s="150"/>
      <c r="Y686" s="150"/>
      <c r="Z686" s="150"/>
      <c r="AA686" s="150"/>
      <c r="AB686" s="150"/>
      <c r="AC686" s="150"/>
      <c r="AD686" s="150"/>
      <c r="AE686" s="150"/>
      <c r="AF686" s="150"/>
      <c r="AG686" s="150" t="s">
        <v>256</v>
      </c>
      <c r="AH686" s="150">
        <v>0</v>
      </c>
      <c r="AI686" s="150"/>
      <c r="AJ686" s="150"/>
      <c r="AK686" s="150"/>
      <c r="AL686" s="150"/>
      <c r="AM686" s="150"/>
      <c r="AN686" s="150"/>
      <c r="AO686" s="150"/>
      <c r="AP686" s="150"/>
      <c r="AQ686" s="150"/>
      <c r="AR686" s="150"/>
      <c r="AS686" s="150"/>
      <c r="AT686" s="150"/>
      <c r="AU686" s="150"/>
      <c r="AV686" s="150"/>
      <c r="AW686" s="150"/>
      <c r="AX686" s="150"/>
      <c r="AY686" s="150"/>
      <c r="AZ686" s="150"/>
      <c r="BA686" s="150"/>
      <c r="BB686" s="150"/>
      <c r="BC686" s="150"/>
      <c r="BD686" s="150"/>
      <c r="BE686" s="150"/>
      <c r="BF686" s="150"/>
      <c r="BG686" s="150"/>
      <c r="BH686" s="150"/>
    </row>
    <row r="687" spans="1:60" outlineLevel="1">
      <c r="A687" s="157"/>
      <c r="B687" s="158"/>
      <c r="C687" s="183" t="s">
        <v>1258</v>
      </c>
      <c r="D687" s="181"/>
      <c r="E687" s="182"/>
      <c r="F687" s="159"/>
      <c r="G687" s="159"/>
      <c r="H687" s="159"/>
      <c r="I687" s="159"/>
      <c r="J687" s="159"/>
      <c r="K687" s="159"/>
      <c r="L687" s="159"/>
      <c r="M687" s="159"/>
      <c r="N687" s="159"/>
      <c r="O687" s="159"/>
      <c r="P687" s="159"/>
      <c r="Q687" s="159"/>
      <c r="R687" s="159"/>
      <c r="S687" s="159"/>
      <c r="T687" s="159"/>
      <c r="U687" s="159"/>
      <c r="V687" s="159"/>
      <c r="W687" s="159"/>
      <c r="X687" s="150"/>
      <c r="Y687" s="150"/>
      <c r="Z687" s="150"/>
      <c r="AA687" s="150"/>
      <c r="AB687" s="150"/>
      <c r="AC687" s="150"/>
      <c r="AD687" s="150"/>
      <c r="AE687" s="150"/>
      <c r="AF687" s="150"/>
      <c r="AG687" s="150" t="s">
        <v>256</v>
      </c>
      <c r="AH687" s="150">
        <v>0</v>
      </c>
      <c r="AI687" s="150"/>
      <c r="AJ687" s="150"/>
      <c r="AK687" s="150"/>
      <c r="AL687" s="150"/>
      <c r="AM687" s="150"/>
      <c r="AN687" s="150"/>
      <c r="AO687" s="150"/>
      <c r="AP687" s="150"/>
      <c r="AQ687" s="150"/>
      <c r="AR687" s="150"/>
      <c r="AS687" s="150"/>
      <c r="AT687" s="150"/>
      <c r="AU687" s="150"/>
      <c r="AV687" s="150"/>
      <c r="AW687" s="150"/>
      <c r="AX687" s="150"/>
      <c r="AY687" s="150"/>
      <c r="AZ687" s="150"/>
      <c r="BA687" s="150"/>
      <c r="BB687" s="150"/>
      <c r="BC687" s="150"/>
      <c r="BD687" s="150"/>
      <c r="BE687" s="150"/>
      <c r="BF687" s="150"/>
      <c r="BG687" s="150"/>
      <c r="BH687" s="150"/>
    </row>
    <row r="688" spans="1:60" outlineLevel="1">
      <c r="A688" s="157"/>
      <c r="B688" s="158"/>
      <c r="C688" s="183" t="s">
        <v>1259</v>
      </c>
      <c r="D688" s="181"/>
      <c r="E688" s="182">
        <v>0.62178999999999995</v>
      </c>
      <c r="F688" s="159"/>
      <c r="G688" s="159"/>
      <c r="H688" s="159"/>
      <c r="I688" s="159"/>
      <c r="J688" s="159"/>
      <c r="K688" s="159"/>
      <c r="L688" s="159"/>
      <c r="M688" s="159"/>
      <c r="N688" s="159"/>
      <c r="O688" s="159"/>
      <c r="P688" s="159"/>
      <c r="Q688" s="159"/>
      <c r="R688" s="159"/>
      <c r="S688" s="159"/>
      <c r="T688" s="159"/>
      <c r="U688" s="159"/>
      <c r="V688" s="159"/>
      <c r="W688" s="159"/>
      <c r="X688" s="150"/>
      <c r="Y688" s="150"/>
      <c r="Z688" s="150"/>
      <c r="AA688" s="150"/>
      <c r="AB688" s="150"/>
      <c r="AC688" s="150"/>
      <c r="AD688" s="150"/>
      <c r="AE688" s="150"/>
      <c r="AF688" s="150"/>
      <c r="AG688" s="150" t="s">
        <v>256</v>
      </c>
      <c r="AH688" s="150">
        <v>0</v>
      </c>
      <c r="AI688" s="150"/>
      <c r="AJ688" s="150"/>
      <c r="AK688" s="150"/>
      <c r="AL688" s="150"/>
      <c r="AM688" s="150"/>
      <c r="AN688" s="150"/>
      <c r="AO688" s="150"/>
      <c r="AP688" s="150"/>
      <c r="AQ688" s="150"/>
      <c r="AR688" s="150"/>
      <c r="AS688" s="150"/>
      <c r="AT688" s="150"/>
      <c r="AU688" s="150"/>
      <c r="AV688" s="150"/>
      <c r="AW688" s="150"/>
      <c r="AX688" s="150"/>
      <c r="AY688" s="150"/>
      <c r="AZ688" s="150"/>
      <c r="BA688" s="150"/>
      <c r="BB688" s="150"/>
      <c r="BC688" s="150"/>
      <c r="BD688" s="150"/>
      <c r="BE688" s="150"/>
      <c r="BF688" s="150"/>
      <c r="BG688" s="150"/>
      <c r="BH688" s="150"/>
    </row>
    <row r="689" spans="1:60" outlineLevel="1">
      <c r="A689" s="157"/>
      <c r="B689" s="158"/>
      <c r="C689" s="234"/>
      <c r="D689" s="235"/>
      <c r="E689" s="235"/>
      <c r="F689" s="235"/>
      <c r="G689" s="235"/>
      <c r="H689" s="159"/>
      <c r="I689" s="159"/>
      <c r="J689" s="159"/>
      <c r="K689" s="159"/>
      <c r="L689" s="159"/>
      <c r="M689" s="159"/>
      <c r="N689" s="159"/>
      <c r="O689" s="159"/>
      <c r="P689" s="159"/>
      <c r="Q689" s="159"/>
      <c r="R689" s="159"/>
      <c r="S689" s="159"/>
      <c r="T689" s="159"/>
      <c r="U689" s="159"/>
      <c r="V689" s="159"/>
      <c r="W689" s="159"/>
      <c r="X689" s="150"/>
      <c r="Y689" s="150"/>
      <c r="Z689" s="150"/>
      <c r="AA689" s="150"/>
      <c r="AB689" s="150"/>
      <c r="AC689" s="150"/>
      <c r="AD689" s="150"/>
      <c r="AE689" s="150"/>
      <c r="AF689" s="150"/>
      <c r="AG689" s="150" t="s">
        <v>137</v>
      </c>
      <c r="AH689" s="150"/>
      <c r="AI689" s="150"/>
      <c r="AJ689" s="150"/>
      <c r="AK689" s="150"/>
      <c r="AL689" s="150"/>
      <c r="AM689" s="150"/>
      <c r="AN689" s="150"/>
      <c r="AO689" s="150"/>
      <c r="AP689" s="150"/>
      <c r="AQ689" s="150"/>
      <c r="AR689" s="150"/>
      <c r="AS689" s="150"/>
      <c r="AT689" s="150"/>
      <c r="AU689" s="150"/>
      <c r="AV689" s="150"/>
      <c r="AW689" s="150"/>
      <c r="AX689" s="150"/>
      <c r="AY689" s="150"/>
      <c r="AZ689" s="150"/>
      <c r="BA689" s="150"/>
      <c r="BB689" s="150"/>
      <c r="BC689" s="150"/>
      <c r="BD689" s="150"/>
      <c r="BE689" s="150"/>
      <c r="BF689" s="150"/>
      <c r="BG689" s="150"/>
      <c r="BH689" s="150"/>
    </row>
    <row r="690" spans="1:60">
      <c r="A690" s="161" t="s">
        <v>127</v>
      </c>
      <c r="B690" s="162" t="s">
        <v>96</v>
      </c>
      <c r="C690" s="176" t="s">
        <v>97</v>
      </c>
      <c r="D690" s="163"/>
      <c r="E690" s="164"/>
      <c r="F690" s="165"/>
      <c r="G690" s="165">
        <f>SUMIF(AG691:AG711,"&lt;&gt;NOR",G691:G711)</f>
        <v>0</v>
      </c>
      <c r="H690" s="165"/>
      <c r="I690" s="165">
        <f>SUM(I691:I711)</f>
        <v>0</v>
      </c>
      <c r="J690" s="165"/>
      <c r="K690" s="165">
        <f>SUM(K691:K711)</f>
        <v>0</v>
      </c>
      <c r="L690" s="165"/>
      <c r="M690" s="165">
        <f>SUM(M691:M711)</f>
        <v>0</v>
      </c>
      <c r="N690" s="165"/>
      <c r="O690" s="165">
        <f>SUM(O691:O711)</f>
        <v>0</v>
      </c>
      <c r="P690" s="165"/>
      <c r="Q690" s="165">
        <f>SUM(Q691:Q711)</f>
        <v>0</v>
      </c>
      <c r="R690" s="165"/>
      <c r="S690" s="165"/>
      <c r="T690" s="166"/>
      <c r="U690" s="160"/>
      <c r="V690" s="160">
        <f>SUM(V691:V711)</f>
        <v>8.7899999999999991</v>
      </c>
      <c r="W690" s="160"/>
      <c r="AG690" t="s">
        <v>128</v>
      </c>
    </row>
    <row r="691" spans="1:60" outlineLevel="1">
      <c r="A691" s="167">
        <v>137</v>
      </c>
      <c r="B691" s="168" t="s">
        <v>823</v>
      </c>
      <c r="C691" s="177" t="s">
        <v>824</v>
      </c>
      <c r="D691" s="169" t="s">
        <v>503</v>
      </c>
      <c r="E691" s="170">
        <v>173.44800000000001</v>
      </c>
      <c r="F691" s="171"/>
      <c r="G691" s="172">
        <f>ROUND(E691*F691,2)</f>
        <v>0</v>
      </c>
      <c r="H691" s="171"/>
      <c r="I691" s="172">
        <f>ROUND(E691*H691,2)</f>
        <v>0</v>
      </c>
      <c r="J691" s="171"/>
      <c r="K691" s="172">
        <f>ROUND(E691*J691,2)</f>
        <v>0</v>
      </c>
      <c r="L691" s="172">
        <v>21</v>
      </c>
      <c r="M691" s="172">
        <f>G691*(1+L691/100)</f>
        <v>0</v>
      </c>
      <c r="N691" s="172">
        <v>0</v>
      </c>
      <c r="O691" s="172">
        <f>ROUND(E691*N691,2)</f>
        <v>0</v>
      </c>
      <c r="P691" s="172">
        <v>0</v>
      </c>
      <c r="Q691" s="172">
        <f>ROUND(E691*P691,2)</f>
        <v>0</v>
      </c>
      <c r="R691" s="172" t="s">
        <v>825</v>
      </c>
      <c r="S691" s="172" t="s">
        <v>132</v>
      </c>
      <c r="T691" s="173" t="s">
        <v>493</v>
      </c>
      <c r="U691" s="159">
        <v>0</v>
      </c>
      <c r="V691" s="159">
        <f>ROUND(E691*U691,2)</f>
        <v>0</v>
      </c>
      <c r="W691" s="159"/>
      <c r="X691" s="150"/>
      <c r="Y691" s="150"/>
      <c r="Z691" s="150"/>
      <c r="AA691" s="150"/>
      <c r="AB691" s="150"/>
      <c r="AC691" s="150"/>
      <c r="AD691" s="150"/>
      <c r="AE691" s="150"/>
      <c r="AF691" s="150"/>
      <c r="AG691" s="150" t="s">
        <v>226</v>
      </c>
      <c r="AH691" s="150"/>
      <c r="AI691" s="150"/>
      <c r="AJ691" s="150"/>
      <c r="AK691" s="150"/>
      <c r="AL691" s="150"/>
      <c r="AM691" s="150"/>
      <c r="AN691" s="150"/>
      <c r="AO691" s="150"/>
      <c r="AP691" s="150"/>
      <c r="AQ691" s="150"/>
      <c r="AR691" s="150"/>
      <c r="AS691" s="150"/>
      <c r="AT691" s="150"/>
      <c r="AU691" s="150"/>
      <c r="AV691" s="150"/>
      <c r="AW691" s="150"/>
      <c r="AX691" s="150"/>
      <c r="AY691" s="150"/>
      <c r="AZ691" s="150"/>
      <c r="BA691" s="150"/>
      <c r="BB691" s="150"/>
      <c r="BC691" s="150"/>
      <c r="BD691" s="150"/>
      <c r="BE691" s="150"/>
      <c r="BF691" s="150"/>
      <c r="BG691" s="150"/>
      <c r="BH691" s="150"/>
    </row>
    <row r="692" spans="1:60" outlineLevel="1">
      <c r="A692" s="157"/>
      <c r="B692" s="158"/>
      <c r="C692" s="232" t="s">
        <v>543</v>
      </c>
      <c r="D692" s="233"/>
      <c r="E692" s="233"/>
      <c r="F692" s="233"/>
      <c r="G692" s="233"/>
      <c r="H692" s="159"/>
      <c r="I692" s="159"/>
      <c r="J692" s="159"/>
      <c r="K692" s="159"/>
      <c r="L692" s="159"/>
      <c r="M692" s="159"/>
      <c r="N692" s="159"/>
      <c r="O692" s="159"/>
      <c r="P692" s="159"/>
      <c r="Q692" s="159"/>
      <c r="R692" s="159"/>
      <c r="S692" s="159"/>
      <c r="T692" s="159"/>
      <c r="U692" s="159"/>
      <c r="V692" s="159"/>
      <c r="W692" s="159"/>
      <c r="X692" s="150"/>
      <c r="Y692" s="150"/>
      <c r="Z692" s="150"/>
      <c r="AA692" s="150"/>
      <c r="AB692" s="150"/>
      <c r="AC692" s="150"/>
      <c r="AD692" s="150"/>
      <c r="AE692" s="150"/>
      <c r="AF692" s="150"/>
      <c r="AG692" s="150" t="s">
        <v>135</v>
      </c>
      <c r="AH692" s="150"/>
      <c r="AI692" s="150"/>
      <c r="AJ692" s="150"/>
      <c r="AK692" s="150"/>
      <c r="AL692" s="150"/>
      <c r="AM692" s="150"/>
      <c r="AN692" s="150"/>
      <c r="AO692" s="150"/>
      <c r="AP692" s="150"/>
      <c r="AQ692" s="150"/>
      <c r="AR692" s="150"/>
      <c r="AS692" s="150"/>
      <c r="AT692" s="150"/>
      <c r="AU692" s="150"/>
      <c r="AV692" s="150"/>
      <c r="AW692" s="150"/>
      <c r="AX692" s="150"/>
      <c r="AY692" s="150"/>
      <c r="AZ692" s="150"/>
      <c r="BA692" s="150"/>
      <c r="BB692" s="150"/>
      <c r="BC692" s="150"/>
      <c r="BD692" s="150"/>
      <c r="BE692" s="150"/>
      <c r="BF692" s="150"/>
      <c r="BG692" s="150"/>
      <c r="BH692" s="150"/>
    </row>
    <row r="693" spans="1:60" outlineLevel="1">
      <c r="A693" s="157"/>
      <c r="B693" s="158"/>
      <c r="C693" s="183" t="s">
        <v>1260</v>
      </c>
      <c r="D693" s="181"/>
      <c r="E693" s="182">
        <v>173.44800000000001</v>
      </c>
      <c r="F693" s="159"/>
      <c r="G693" s="159"/>
      <c r="H693" s="159"/>
      <c r="I693" s="159"/>
      <c r="J693" s="159"/>
      <c r="K693" s="159"/>
      <c r="L693" s="159"/>
      <c r="M693" s="159"/>
      <c r="N693" s="159"/>
      <c r="O693" s="159"/>
      <c r="P693" s="159"/>
      <c r="Q693" s="159"/>
      <c r="R693" s="159"/>
      <c r="S693" s="159"/>
      <c r="T693" s="159"/>
      <c r="U693" s="159"/>
      <c r="V693" s="159"/>
      <c r="W693" s="159"/>
      <c r="X693" s="150"/>
      <c r="Y693" s="150"/>
      <c r="Z693" s="150"/>
      <c r="AA693" s="150"/>
      <c r="AB693" s="150"/>
      <c r="AC693" s="150"/>
      <c r="AD693" s="150"/>
      <c r="AE693" s="150"/>
      <c r="AF693" s="150"/>
      <c r="AG693" s="150" t="s">
        <v>256</v>
      </c>
      <c r="AH693" s="150">
        <v>0</v>
      </c>
      <c r="AI693" s="150"/>
      <c r="AJ693" s="150"/>
      <c r="AK693" s="150"/>
      <c r="AL693" s="150"/>
      <c r="AM693" s="150"/>
      <c r="AN693" s="150"/>
      <c r="AO693" s="150"/>
      <c r="AP693" s="150"/>
      <c r="AQ693" s="150"/>
      <c r="AR693" s="150"/>
      <c r="AS693" s="150"/>
      <c r="AT693" s="150"/>
      <c r="AU693" s="150"/>
      <c r="AV693" s="150"/>
      <c r="AW693" s="150"/>
      <c r="AX693" s="150"/>
      <c r="AY693" s="150"/>
      <c r="AZ693" s="150"/>
      <c r="BA693" s="150"/>
      <c r="BB693" s="150"/>
      <c r="BC693" s="150"/>
      <c r="BD693" s="150"/>
      <c r="BE693" s="150"/>
      <c r="BF693" s="150"/>
      <c r="BG693" s="150"/>
      <c r="BH693" s="150"/>
    </row>
    <row r="694" spans="1:60" outlineLevel="1">
      <c r="A694" s="157"/>
      <c r="B694" s="158"/>
      <c r="C694" s="234"/>
      <c r="D694" s="235"/>
      <c r="E694" s="235"/>
      <c r="F694" s="235"/>
      <c r="G694" s="235"/>
      <c r="H694" s="159"/>
      <c r="I694" s="159"/>
      <c r="J694" s="159"/>
      <c r="K694" s="159"/>
      <c r="L694" s="159"/>
      <c r="M694" s="159"/>
      <c r="N694" s="159"/>
      <c r="O694" s="159"/>
      <c r="P694" s="159"/>
      <c r="Q694" s="159"/>
      <c r="R694" s="159"/>
      <c r="S694" s="159"/>
      <c r="T694" s="159"/>
      <c r="U694" s="159"/>
      <c r="V694" s="159"/>
      <c r="W694" s="159"/>
      <c r="X694" s="150"/>
      <c r="Y694" s="150"/>
      <c r="Z694" s="150"/>
      <c r="AA694" s="150"/>
      <c r="AB694" s="150"/>
      <c r="AC694" s="150"/>
      <c r="AD694" s="150"/>
      <c r="AE694" s="150"/>
      <c r="AF694" s="150"/>
      <c r="AG694" s="150" t="s">
        <v>137</v>
      </c>
      <c r="AH694" s="150"/>
      <c r="AI694" s="150"/>
      <c r="AJ694" s="150"/>
      <c r="AK694" s="150"/>
      <c r="AL694" s="150"/>
      <c r="AM694" s="150"/>
      <c r="AN694" s="150"/>
      <c r="AO694" s="150"/>
      <c r="AP694" s="150"/>
      <c r="AQ694" s="150"/>
      <c r="AR694" s="150"/>
      <c r="AS694" s="150"/>
      <c r="AT694" s="150"/>
      <c r="AU694" s="150"/>
      <c r="AV694" s="150"/>
      <c r="AW694" s="150"/>
      <c r="AX694" s="150"/>
      <c r="AY694" s="150"/>
      <c r="AZ694" s="150"/>
      <c r="BA694" s="150"/>
      <c r="BB694" s="150"/>
      <c r="BC694" s="150"/>
      <c r="BD694" s="150"/>
      <c r="BE694" s="150"/>
      <c r="BF694" s="150"/>
      <c r="BG694" s="150"/>
      <c r="BH694" s="150"/>
    </row>
    <row r="695" spans="1:60" ht="22.5" outlineLevel="1">
      <c r="A695" s="167">
        <v>138</v>
      </c>
      <c r="B695" s="168" t="s">
        <v>827</v>
      </c>
      <c r="C695" s="177" t="s">
        <v>828</v>
      </c>
      <c r="D695" s="169" t="s">
        <v>503</v>
      </c>
      <c r="E695" s="170">
        <v>7.22715</v>
      </c>
      <c r="F695" s="171"/>
      <c r="G695" s="172">
        <f>ROUND(E695*F695,2)</f>
        <v>0</v>
      </c>
      <c r="H695" s="171"/>
      <c r="I695" s="172">
        <f>ROUND(E695*H695,2)</f>
        <v>0</v>
      </c>
      <c r="J695" s="171"/>
      <c r="K695" s="172">
        <f>ROUND(E695*J695,2)</f>
        <v>0</v>
      </c>
      <c r="L695" s="172">
        <v>21</v>
      </c>
      <c r="M695" s="172">
        <f>G695*(1+L695/100)</f>
        <v>0</v>
      </c>
      <c r="N695" s="172">
        <v>0</v>
      </c>
      <c r="O695" s="172">
        <f>ROUND(E695*N695,2)</f>
        <v>0</v>
      </c>
      <c r="P695" s="172">
        <v>0</v>
      </c>
      <c r="Q695" s="172">
        <f>ROUND(E695*P695,2)</f>
        <v>0</v>
      </c>
      <c r="R695" s="172" t="s">
        <v>829</v>
      </c>
      <c r="S695" s="172" t="s">
        <v>132</v>
      </c>
      <c r="T695" s="173" t="s">
        <v>225</v>
      </c>
      <c r="U695" s="159">
        <v>0.72599999999999998</v>
      </c>
      <c r="V695" s="159">
        <f>ROUND(E695*U695,2)</f>
        <v>5.25</v>
      </c>
      <c r="W695" s="159"/>
      <c r="X695" s="150"/>
      <c r="Y695" s="150"/>
      <c r="Z695" s="150"/>
      <c r="AA695" s="150"/>
      <c r="AB695" s="150"/>
      <c r="AC695" s="150"/>
      <c r="AD695" s="150"/>
      <c r="AE695" s="150"/>
      <c r="AF695" s="150"/>
      <c r="AG695" s="150" t="s">
        <v>547</v>
      </c>
      <c r="AH695" s="150"/>
      <c r="AI695" s="150"/>
      <c r="AJ695" s="150"/>
      <c r="AK695" s="150"/>
      <c r="AL695" s="150"/>
      <c r="AM695" s="150"/>
      <c r="AN695" s="150"/>
      <c r="AO695" s="150"/>
      <c r="AP695" s="150"/>
      <c r="AQ695" s="150"/>
      <c r="AR695" s="150"/>
      <c r="AS695" s="150"/>
      <c r="AT695" s="150"/>
      <c r="AU695" s="150"/>
      <c r="AV695" s="150"/>
      <c r="AW695" s="150"/>
      <c r="AX695" s="150"/>
      <c r="AY695" s="150"/>
      <c r="AZ695" s="150"/>
      <c r="BA695" s="150"/>
      <c r="BB695" s="150"/>
      <c r="BC695" s="150"/>
      <c r="BD695" s="150"/>
      <c r="BE695" s="150"/>
      <c r="BF695" s="150"/>
      <c r="BG695" s="150"/>
      <c r="BH695" s="150"/>
    </row>
    <row r="696" spans="1:60" ht="22.5" outlineLevel="1">
      <c r="A696" s="157"/>
      <c r="B696" s="158"/>
      <c r="C696" s="247" t="s">
        <v>830</v>
      </c>
      <c r="D696" s="248"/>
      <c r="E696" s="248"/>
      <c r="F696" s="248"/>
      <c r="G696" s="248"/>
      <c r="H696" s="159"/>
      <c r="I696" s="159"/>
      <c r="J696" s="159"/>
      <c r="K696" s="159"/>
      <c r="L696" s="159"/>
      <c r="M696" s="159"/>
      <c r="N696" s="159"/>
      <c r="O696" s="159"/>
      <c r="P696" s="159"/>
      <c r="Q696" s="159"/>
      <c r="R696" s="159"/>
      <c r="S696" s="159"/>
      <c r="T696" s="159"/>
      <c r="U696" s="159"/>
      <c r="V696" s="159"/>
      <c r="W696" s="159"/>
      <c r="X696" s="150"/>
      <c r="Y696" s="150"/>
      <c r="Z696" s="150"/>
      <c r="AA696" s="150"/>
      <c r="AB696" s="150"/>
      <c r="AC696" s="150"/>
      <c r="AD696" s="150"/>
      <c r="AE696" s="150"/>
      <c r="AF696" s="150"/>
      <c r="AG696" s="150" t="s">
        <v>228</v>
      </c>
      <c r="AH696" s="150"/>
      <c r="AI696" s="150"/>
      <c r="AJ696" s="150"/>
      <c r="AK696" s="150"/>
      <c r="AL696" s="150"/>
      <c r="AM696" s="150"/>
      <c r="AN696" s="150"/>
      <c r="AO696" s="150"/>
      <c r="AP696" s="150"/>
      <c r="AQ696" s="150"/>
      <c r="AR696" s="150"/>
      <c r="AS696" s="150"/>
      <c r="AT696" s="150"/>
      <c r="AU696" s="150"/>
      <c r="AV696" s="150"/>
      <c r="AW696" s="150"/>
      <c r="AX696" s="150"/>
      <c r="AY696" s="150"/>
      <c r="AZ696" s="150"/>
      <c r="BA696" s="174" t="str">
        <f>C696</f>
        <v>s popřípadným nutným naložením do dopravního zařízení, s vyprázdněním dopravního zařízení na hromadu nebo do dopravního prostředku, vč. příplatku za každých dalších i započatých 3,5 m výšky nad 3,5 m,</v>
      </c>
      <c r="BB696" s="150"/>
      <c r="BC696" s="150"/>
      <c r="BD696" s="150"/>
      <c r="BE696" s="150"/>
      <c r="BF696" s="150"/>
      <c r="BG696" s="150"/>
      <c r="BH696" s="150"/>
    </row>
    <row r="697" spans="1:60" outlineLevel="1">
      <c r="A697" s="157"/>
      <c r="B697" s="158"/>
      <c r="C697" s="183" t="s">
        <v>548</v>
      </c>
      <c r="D697" s="181"/>
      <c r="E697" s="182"/>
      <c r="F697" s="159"/>
      <c r="G697" s="159"/>
      <c r="H697" s="159"/>
      <c r="I697" s="159"/>
      <c r="J697" s="159"/>
      <c r="K697" s="159"/>
      <c r="L697" s="159"/>
      <c r="M697" s="159"/>
      <c r="N697" s="159"/>
      <c r="O697" s="159"/>
      <c r="P697" s="159"/>
      <c r="Q697" s="159"/>
      <c r="R697" s="159"/>
      <c r="S697" s="159"/>
      <c r="T697" s="159"/>
      <c r="U697" s="159"/>
      <c r="V697" s="159"/>
      <c r="W697" s="159"/>
      <c r="X697" s="150"/>
      <c r="Y697" s="150"/>
      <c r="Z697" s="150"/>
      <c r="AA697" s="150"/>
      <c r="AB697" s="150"/>
      <c r="AC697" s="150"/>
      <c r="AD697" s="150"/>
      <c r="AE697" s="150"/>
      <c r="AF697" s="150"/>
      <c r="AG697" s="150" t="s">
        <v>256</v>
      </c>
      <c r="AH697" s="150">
        <v>0</v>
      </c>
      <c r="AI697" s="150"/>
      <c r="AJ697" s="150"/>
      <c r="AK697" s="150"/>
      <c r="AL697" s="150"/>
      <c r="AM697" s="150"/>
      <c r="AN697" s="150"/>
      <c r="AO697" s="150"/>
      <c r="AP697" s="150"/>
      <c r="AQ697" s="150"/>
      <c r="AR697" s="150"/>
      <c r="AS697" s="150"/>
      <c r="AT697" s="150"/>
      <c r="AU697" s="150"/>
      <c r="AV697" s="150"/>
      <c r="AW697" s="150"/>
      <c r="AX697" s="150"/>
      <c r="AY697" s="150"/>
      <c r="AZ697" s="150"/>
      <c r="BA697" s="150"/>
      <c r="BB697" s="150"/>
      <c r="BC697" s="150"/>
      <c r="BD697" s="150"/>
      <c r="BE697" s="150"/>
      <c r="BF697" s="150"/>
      <c r="BG697" s="150"/>
      <c r="BH697" s="150"/>
    </row>
    <row r="698" spans="1:60" outlineLevel="1">
      <c r="A698" s="157"/>
      <c r="B698" s="158"/>
      <c r="C698" s="183" t="s">
        <v>1261</v>
      </c>
      <c r="D698" s="181"/>
      <c r="E698" s="182"/>
      <c r="F698" s="159"/>
      <c r="G698" s="159"/>
      <c r="H698" s="159"/>
      <c r="I698" s="159"/>
      <c r="J698" s="159"/>
      <c r="K698" s="159"/>
      <c r="L698" s="159"/>
      <c r="M698" s="159"/>
      <c r="N698" s="159"/>
      <c r="O698" s="159"/>
      <c r="P698" s="159"/>
      <c r="Q698" s="159"/>
      <c r="R698" s="159"/>
      <c r="S698" s="159"/>
      <c r="T698" s="159"/>
      <c r="U698" s="159"/>
      <c r="V698" s="159"/>
      <c r="W698" s="159"/>
      <c r="X698" s="150"/>
      <c r="Y698" s="150"/>
      <c r="Z698" s="150"/>
      <c r="AA698" s="150"/>
      <c r="AB698" s="150"/>
      <c r="AC698" s="150"/>
      <c r="AD698" s="150"/>
      <c r="AE698" s="150"/>
      <c r="AF698" s="150"/>
      <c r="AG698" s="150" t="s">
        <v>256</v>
      </c>
      <c r="AH698" s="150">
        <v>0</v>
      </c>
      <c r="AI698" s="150"/>
      <c r="AJ698" s="150"/>
      <c r="AK698" s="150"/>
      <c r="AL698" s="150"/>
      <c r="AM698" s="150"/>
      <c r="AN698" s="150"/>
      <c r="AO698" s="150"/>
      <c r="AP698" s="150"/>
      <c r="AQ698" s="150"/>
      <c r="AR698" s="150"/>
      <c r="AS698" s="150"/>
      <c r="AT698" s="150"/>
      <c r="AU698" s="150"/>
      <c r="AV698" s="150"/>
      <c r="AW698" s="150"/>
      <c r="AX698" s="150"/>
      <c r="AY698" s="150"/>
      <c r="AZ698" s="150"/>
      <c r="BA698" s="150"/>
      <c r="BB698" s="150"/>
      <c r="BC698" s="150"/>
      <c r="BD698" s="150"/>
      <c r="BE698" s="150"/>
      <c r="BF698" s="150"/>
      <c r="BG698" s="150"/>
      <c r="BH698" s="150"/>
    </row>
    <row r="699" spans="1:60" outlineLevel="1">
      <c r="A699" s="157"/>
      <c r="B699" s="158"/>
      <c r="C699" s="183" t="s">
        <v>1262</v>
      </c>
      <c r="D699" s="181"/>
      <c r="E699" s="182">
        <v>7.22715</v>
      </c>
      <c r="F699" s="159"/>
      <c r="G699" s="159"/>
      <c r="H699" s="159"/>
      <c r="I699" s="159"/>
      <c r="J699" s="159"/>
      <c r="K699" s="159"/>
      <c r="L699" s="159"/>
      <c r="M699" s="159"/>
      <c r="N699" s="159"/>
      <c r="O699" s="159"/>
      <c r="P699" s="159"/>
      <c r="Q699" s="159"/>
      <c r="R699" s="159"/>
      <c r="S699" s="159"/>
      <c r="T699" s="159"/>
      <c r="U699" s="159"/>
      <c r="V699" s="159"/>
      <c r="W699" s="159"/>
      <c r="X699" s="150"/>
      <c r="Y699" s="150"/>
      <c r="Z699" s="150"/>
      <c r="AA699" s="150"/>
      <c r="AB699" s="150"/>
      <c r="AC699" s="150"/>
      <c r="AD699" s="150"/>
      <c r="AE699" s="150"/>
      <c r="AF699" s="150"/>
      <c r="AG699" s="150" t="s">
        <v>256</v>
      </c>
      <c r="AH699" s="150">
        <v>0</v>
      </c>
      <c r="AI699" s="150"/>
      <c r="AJ699" s="150"/>
      <c r="AK699" s="150"/>
      <c r="AL699" s="150"/>
      <c r="AM699" s="150"/>
      <c r="AN699" s="150"/>
      <c r="AO699" s="150"/>
      <c r="AP699" s="150"/>
      <c r="AQ699" s="150"/>
      <c r="AR699" s="150"/>
      <c r="AS699" s="150"/>
      <c r="AT699" s="150"/>
      <c r="AU699" s="150"/>
      <c r="AV699" s="150"/>
      <c r="AW699" s="150"/>
      <c r="AX699" s="150"/>
      <c r="AY699" s="150"/>
      <c r="AZ699" s="150"/>
      <c r="BA699" s="150"/>
      <c r="BB699" s="150"/>
      <c r="BC699" s="150"/>
      <c r="BD699" s="150"/>
      <c r="BE699" s="150"/>
      <c r="BF699" s="150"/>
      <c r="BG699" s="150"/>
      <c r="BH699" s="150"/>
    </row>
    <row r="700" spans="1:60" outlineLevel="1">
      <c r="A700" s="157"/>
      <c r="B700" s="158"/>
      <c r="C700" s="234"/>
      <c r="D700" s="235"/>
      <c r="E700" s="235"/>
      <c r="F700" s="235"/>
      <c r="G700" s="235"/>
      <c r="H700" s="159"/>
      <c r="I700" s="159"/>
      <c r="J700" s="159"/>
      <c r="K700" s="159"/>
      <c r="L700" s="159"/>
      <c r="M700" s="159"/>
      <c r="N700" s="159"/>
      <c r="O700" s="159"/>
      <c r="P700" s="159"/>
      <c r="Q700" s="159"/>
      <c r="R700" s="159"/>
      <c r="S700" s="159"/>
      <c r="T700" s="159"/>
      <c r="U700" s="159"/>
      <c r="V700" s="159"/>
      <c r="W700" s="159"/>
      <c r="X700" s="150"/>
      <c r="Y700" s="150"/>
      <c r="Z700" s="150"/>
      <c r="AA700" s="150"/>
      <c r="AB700" s="150"/>
      <c r="AC700" s="150"/>
      <c r="AD700" s="150"/>
      <c r="AE700" s="150"/>
      <c r="AF700" s="150"/>
      <c r="AG700" s="150" t="s">
        <v>137</v>
      </c>
      <c r="AH700" s="150"/>
      <c r="AI700" s="150"/>
      <c r="AJ700" s="150"/>
      <c r="AK700" s="150"/>
      <c r="AL700" s="150"/>
      <c r="AM700" s="150"/>
      <c r="AN700" s="150"/>
      <c r="AO700" s="150"/>
      <c r="AP700" s="150"/>
      <c r="AQ700" s="150"/>
      <c r="AR700" s="150"/>
      <c r="AS700" s="150"/>
      <c r="AT700" s="150"/>
      <c r="AU700" s="150"/>
      <c r="AV700" s="150"/>
      <c r="AW700" s="150"/>
      <c r="AX700" s="150"/>
      <c r="AY700" s="150"/>
      <c r="AZ700" s="150"/>
      <c r="BA700" s="150"/>
      <c r="BB700" s="150"/>
      <c r="BC700" s="150"/>
      <c r="BD700" s="150"/>
      <c r="BE700" s="150"/>
      <c r="BF700" s="150"/>
      <c r="BG700" s="150"/>
      <c r="BH700" s="150"/>
    </row>
    <row r="701" spans="1:60" outlineLevel="1">
      <c r="A701" s="167">
        <v>139</v>
      </c>
      <c r="B701" s="168" t="s">
        <v>833</v>
      </c>
      <c r="C701" s="177" t="s">
        <v>834</v>
      </c>
      <c r="D701" s="169" t="s">
        <v>503</v>
      </c>
      <c r="E701" s="170">
        <v>7.22715</v>
      </c>
      <c r="F701" s="171"/>
      <c r="G701" s="172">
        <f>ROUND(E701*F701,2)</f>
        <v>0</v>
      </c>
      <c r="H701" s="171"/>
      <c r="I701" s="172">
        <f>ROUND(E701*H701,2)</f>
        <v>0</v>
      </c>
      <c r="J701" s="171"/>
      <c r="K701" s="172">
        <f>ROUND(E701*J701,2)</f>
        <v>0</v>
      </c>
      <c r="L701" s="172">
        <v>21</v>
      </c>
      <c r="M701" s="172">
        <f>G701*(1+L701/100)</f>
        <v>0</v>
      </c>
      <c r="N701" s="172">
        <v>0</v>
      </c>
      <c r="O701" s="172">
        <f>ROUND(E701*N701,2)</f>
        <v>0</v>
      </c>
      <c r="P701" s="172">
        <v>0</v>
      </c>
      <c r="Q701" s="172">
        <f>ROUND(E701*P701,2)</f>
        <v>0</v>
      </c>
      <c r="R701" s="172" t="s">
        <v>825</v>
      </c>
      <c r="S701" s="172" t="s">
        <v>132</v>
      </c>
      <c r="T701" s="173" t="s">
        <v>493</v>
      </c>
      <c r="U701" s="159">
        <v>0.49</v>
      </c>
      <c r="V701" s="159">
        <f>ROUND(E701*U701,2)</f>
        <v>3.54</v>
      </c>
      <c r="W701" s="159"/>
      <c r="X701" s="150"/>
      <c r="Y701" s="150"/>
      <c r="Z701" s="150"/>
      <c r="AA701" s="150"/>
      <c r="AB701" s="150"/>
      <c r="AC701" s="150"/>
      <c r="AD701" s="150"/>
      <c r="AE701" s="150"/>
      <c r="AF701" s="150"/>
      <c r="AG701" s="150" t="s">
        <v>547</v>
      </c>
      <c r="AH701" s="150"/>
      <c r="AI701" s="150"/>
      <c r="AJ701" s="150"/>
      <c r="AK701" s="150"/>
      <c r="AL701" s="150"/>
      <c r="AM701" s="150"/>
      <c r="AN701" s="150"/>
      <c r="AO701" s="150"/>
      <c r="AP701" s="150"/>
      <c r="AQ701" s="150"/>
      <c r="AR701" s="150"/>
      <c r="AS701" s="150"/>
      <c r="AT701" s="150"/>
      <c r="AU701" s="150"/>
      <c r="AV701" s="150"/>
      <c r="AW701" s="150"/>
      <c r="AX701" s="150"/>
      <c r="AY701" s="150"/>
      <c r="AZ701" s="150"/>
      <c r="BA701" s="150"/>
      <c r="BB701" s="150"/>
      <c r="BC701" s="150"/>
      <c r="BD701" s="150"/>
      <c r="BE701" s="150"/>
      <c r="BF701" s="150"/>
      <c r="BG701" s="150"/>
      <c r="BH701" s="150"/>
    </row>
    <row r="702" spans="1:60" outlineLevel="1">
      <c r="A702" s="157"/>
      <c r="B702" s="158"/>
      <c r="C702" s="232" t="s">
        <v>835</v>
      </c>
      <c r="D702" s="233"/>
      <c r="E702" s="233"/>
      <c r="F702" s="233"/>
      <c r="G702" s="233"/>
      <c r="H702" s="159"/>
      <c r="I702" s="159"/>
      <c r="J702" s="159"/>
      <c r="K702" s="159"/>
      <c r="L702" s="159"/>
      <c r="M702" s="159"/>
      <c r="N702" s="159"/>
      <c r="O702" s="159"/>
      <c r="P702" s="159"/>
      <c r="Q702" s="159"/>
      <c r="R702" s="159"/>
      <c r="S702" s="159"/>
      <c r="T702" s="159"/>
      <c r="U702" s="159"/>
      <c r="V702" s="159"/>
      <c r="W702" s="159"/>
      <c r="X702" s="150"/>
      <c r="Y702" s="150"/>
      <c r="Z702" s="150"/>
      <c r="AA702" s="150"/>
      <c r="AB702" s="150"/>
      <c r="AC702" s="150"/>
      <c r="AD702" s="150"/>
      <c r="AE702" s="150"/>
      <c r="AF702" s="150"/>
      <c r="AG702" s="150" t="s">
        <v>135</v>
      </c>
      <c r="AH702" s="150"/>
      <c r="AI702" s="150"/>
      <c r="AJ702" s="150"/>
      <c r="AK702" s="150"/>
      <c r="AL702" s="150"/>
      <c r="AM702" s="150"/>
      <c r="AN702" s="150"/>
      <c r="AO702" s="150"/>
      <c r="AP702" s="150"/>
      <c r="AQ702" s="150"/>
      <c r="AR702" s="150"/>
      <c r="AS702" s="150"/>
      <c r="AT702" s="150"/>
      <c r="AU702" s="150"/>
      <c r="AV702" s="150"/>
      <c r="AW702" s="150"/>
      <c r="AX702" s="150"/>
      <c r="AY702" s="150"/>
      <c r="AZ702" s="150"/>
      <c r="BA702" s="150"/>
      <c r="BB702" s="150"/>
      <c r="BC702" s="150"/>
      <c r="BD702" s="150"/>
      <c r="BE702" s="150"/>
      <c r="BF702" s="150"/>
      <c r="BG702" s="150"/>
      <c r="BH702" s="150"/>
    </row>
    <row r="703" spans="1:60" outlineLevel="1">
      <c r="A703" s="157"/>
      <c r="B703" s="158"/>
      <c r="C703" s="183" t="s">
        <v>548</v>
      </c>
      <c r="D703" s="181"/>
      <c r="E703" s="182"/>
      <c r="F703" s="159"/>
      <c r="G703" s="159"/>
      <c r="H703" s="159"/>
      <c r="I703" s="159"/>
      <c r="J703" s="159"/>
      <c r="K703" s="159"/>
      <c r="L703" s="159"/>
      <c r="M703" s="159"/>
      <c r="N703" s="159"/>
      <c r="O703" s="159"/>
      <c r="P703" s="159"/>
      <c r="Q703" s="159"/>
      <c r="R703" s="159"/>
      <c r="S703" s="159"/>
      <c r="T703" s="159"/>
      <c r="U703" s="159"/>
      <c r="V703" s="159"/>
      <c r="W703" s="159"/>
      <c r="X703" s="150"/>
      <c r="Y703" s="150"/>
      <c r="Z703" s="150"/>
      <c r="AA703" s="150"/>
      <c r="AB703" s="150"/>
      <c r="AC703" s="150"/>
      <c r="AD703" s="150"/>
      <c r="AE703" s="150"/>
      <c r="AF703" s="150"/>
      <c r="AG703" s="150" t="s">
        <v>256</v>
      </c>
      <c r="AH703" s="150">
        <v>0</v>
      </c>
      <c r="AI703" s="150"/>
      <c r="AJ703" s="150"/>
      <c r="AK703" s="150"/>
      <c r="AL703" s="150"/>
      <c r="AM703" s="150"/>
      <c r="AN703" s="150"/>
      <c r="AO703" s="150"/>
      <c r="AP703" s="150"/>
      <c r="AQ703" s="150"/>
      <c r="AR703" s="150"/>
      <c r="AS703" s="150"/>
      <c r="AT703" s="150"/>
      <c r="AU703" s="150"/>
      <c r="AV703" s="150"/>
      <c r="AW703" s="150"/>
      <c r="AX703" s="150"/>
      <c r="AY703" s="150"/>
      <c r="AZ703" s="150"/>
      <c r="BA703" s="150"/>
      <c r="BB703" s="150"/>
      <c r="BC703" s="150"/>
      <c r="BD703" s="150"/>
      <c r="BE703" s="150"/>
      <c r="BF703" s="150"/>
      <c r="BG703" s="150"/>
      <c r="BH703" s="150"/>
    </row>
    <row r="704" spans="1:60" outlineLevel="1">
      <c r="A704" s="157"/>
      <c r="B704" s="158"/>
      <c r="C704" s="183" t="s">
        <v>1261</v>
      </c>
      <c r="D704" s="181"/>
      <c r="E704" s="182"/>
      <c r="F704" s="159"/>
      <c r="G704" s="159"/>
      <c r="H704" s="159"/>
      <c r="I704" s="159"/>
      <c r="J704" s="159"/>
      <c r="K704" s="159"/>
      <c r="L704" s="159"/>
      <c r="M704" s="159"/>
      <c r="N704" s="159"/>
      <c r="O704" s="159"/>
      <c r="P704" s="159"/>
      <c r="Q704" s="159"/>
      <c r="R704" s="159"/>
      <c r="S704" s="159"/>
      <c r="T704" s="159"/>
      <c r="U704" s="159"/>
      <c r="V704" s="159"/>
      <c r="W704" s="159"/>
      <c r="X704" s="150"/>
      <c r="Y704" s="150"/>
      <c r="Z704" s="150"/>
      <c r="AA704" s="150"/>
      <c r="AB704" s="150"/>
      <c r="AC704" s="150"/>
      <c r="AD704" s="150"/>
      <c r="AE704" s="150"/>
      <c r="AF704" s="150"/>
      <c r="AG704" s="150" t="s">
        <v>256</v>
      </c>
      <c r="AH704" s="150">
        <v>0</v>
      </c>
      <c r="AI704" s="150"/>
      <c r="AJ704" s="150"/>
      <c r="AK704" s="150"/>
      <c r="AL704" s="150"/>
      <c r="AM704" s="150"/>
      <c r="AN704" s="150"/>
      <c r="AO704" s="150"/>
      <c r="AP704" s="150"/>
      <c r="AQ704" s="150"/>
      <c r="AR704" s="150"/>
      <c r="AS704" s="150"/>
      <c r="AT704" s="150"/>
      <c r="AU704" s="150"/>
      <c r="AV704" s="150"/>
      <c r="AW704" s="150"/>
      <c r="AX704" s="150"/>
      <c r="AY704" s="150"/>
      <c r="AZ704" s="150"/>
      <c r="BA704" s="150"/>
      <c r="BB704" s="150"/>
      <c r="BC704" s="150"/>
      <c r="BD704" s="150"/>
      <c r="BE704" s="150"/>
      <c r="BF704" s="150"/>
      <c r="BG704" s="150"/>
      <c r="BH704" s="150"/>
    </row>
    <row r="705" spans="1:60" outlineLevel="1">
      <c r="A705" s="157"/>
      <c r="B705" s="158"/>
      <c r="C705" s="183" t="s">
        <v>1262</v>
      </c>
      <c r="D705" s="181"/>
      <c r="E705" s="182">
        <v>7.22715</v>
      </c>
      <c r="F705" s="159"/>
      <c r="G705" s="159"/>
      <c r="H705" s="159"/>
      <c r="I705" s="159"/>
      <c r="J705" s="159"/>
      <c r="K705" s="159"/>
      <c r="L705" s="159"/>
      <c r="M705" s="159"/>
      <c r="N705" s="159"/>
      <c r="O705" s="159"/>
      <c r="P705" s="159"/>
      <c r="Q705" s="159"/>
      <c r="R705" s="159"/>
      <c r="S705" s="159"/>
      <c r="T705" s="159"/>
      <c r="U705" s="159"/>
      <c r="V705" s="159"/>
      <c r="W705" s="159"/>
      <c r="X705" s="150"/>
      <c r="Y705" s="150"/>
      <c r="Z705" s="150"/>
      <c r="AA705" s="150"/>
      <c r="AB705" s="150"/>
      <c r="AC705" s="150"/>
      <c r="AD705" s="150"/>
      <c r="AE705" s="150"/>
      <c r="AF705" s="150"/>
      <c r="AG705" s="150" t="s">
        <v>256</v>
      </c>
      <c r="AH705" s="150">
        <v>0</v>
      </c>
      <c r="AI705" s="150"/>
      <c r="AJ705" s="150"/>
      <c r="AK705" s="150"/>
      <c r="AL705" s="150"/>
      <c r="AM705" s="150"/>
      <c r="AN705" s="150"/>
      <c r="AO705" s="150"/>
      <c r="AP705" s="150"/>
      <c r="AQ705" s="150"/>
      <c r="AR705" s="150"/>
      <c r="AS705" s="150"/>
      <c r="AT705" s="150"/>
      <c r="AU705" s="150"/>
      <c r="AV705" s="150"/>
      <c r="AW705" s="150"/>
      <c r="AX705" s="150"/>
      <c r="AY705" s="150"/>
      <c r="AZ705" s="150"/>
      <c r="BA705" s="150"/>
      <c r="BB705" s="150"/>
      <c r="BC705" s="150"/>
      <c r="BD705" s="150"/>
      <c r="BE705" s="150"/>
      <c r="BF705" s="150"/>
      <c r="BG705" s="150"/>
      <c r="BH705" s="150"/>
    </row>
    <row r="706" spans="1:60" outlineLevel="1">
      <c r="A706" s="157"/>
      <c r="B706" s="158"/>
      <c r="C706" s="234"/>
      <c r="D706" s="235"/>
      <c r="E706" s="235"/>
      <c r="F706" s="235"/>
      <c r="G706" s="235"/>
      <c r="H706" s="159"/>
      <c r="I706" s="159"/>
      <c r="J706" s="159"/>
      <c r="K706" s="159"/>
      <c r="L706" s="159"/>
      <c r="M706" s="159"/>
      <c r="N706" s="159"/>
      <c r="O706" s="159"/>
      <c r="P706" s="159"/>
      <c r="Q706" s="159"/>
      <c r="R706" s="159"/>
      <c r="S706" s="159"/>
      <c r="T706" s="159"/>
      <c r="U706" s="159"/>
      <c r="V706" s="159"/>
      <c r="W706" s="159"/>
      <c r="X706" s="150"/>
      <c r="Y706" s="150"/>
      <c r="Z706" s="150"/>
      <c r="AA706" s="150"/>
      <c r="AB706" s="150"/>
      <c r="AC706" s="150"/>
      <c r="AD706" s="150"/>
      <c r="AE706" s="150"/>
      <c r="AF706" s="150"/>
      <c r="AG706" s="150" t="s">
        <v>137</v>
      </c>
      <c r="AH706" s="150"/>
      <c r="AI706" s="150"/>
      <c r="AJ706" s="150"/>
      <c r="AK706" s="150"/>
      <c r="AL706" s="150"/>
      <c r="AM706" s="150"/>
      <c r="AN706" s="150"/>
      <c r="AO706" s="150"/>
      <c r="AP706" s="150"/>
      <c r="AQ706" s="150"/>
      <c r="AR706" s="150"/>
      <c r="AS706" s="150"/>
      <c r="AT706" s="150"/>
      <c r="AU706" s="150"/>
      <c r="AV706" s="150"/>
      <c r="AW706" s="150"/>
      <c r="AX706" s="150"/>
      <c r="AY706" s="150"/>
      <c r="AZ706" s="150"/>
      <c r="BA706" s="150"/>
      <c r="BB706" s="150"/>
      <c r="BC706" s="150"/>
      <c r="BD706" s="150"/>
      <c r="BE706" s="150"/>
      <c r="BF706" s="150"/>
      <c r="BG706" s="150"/>
      <c r="BH706" s="150"/>
    </row>
    <row r="707" spans="1:60" outlineLevel="1">
      <c r="A707" s="167">
        <v>140</v>
      </c>
      <c r="B707" s="168" t="s">
        <v>836</v>
      </c>
      <c r="C707" s="177" t="s">
        <v>837</v>
      </c>
      <c r="D707" s="169" t="s">
        <v>503</v>
      </c>
      <c r="E707" s="170">
        <v>7.22715</v>
      </c>
      <c r="F707" s="171"/>
      <c r="G707" s="172">
        <f>ROUND(E707*F707,2)</f>
        <v>0</v>
      </c>
      <c r="H707" s="171"/>
      <c r="I707" s="172">
        <f>ROUND(E707*H707,2)</f>
        <v>0</v>
      </c>
      <c r="J707" s="171"/>
      <c r="K707" s="172">
        <f>ROUND(E707*J707,2)</f>
        <v>0</v>
      </c>
      <c r="L707" s="172">
        <v>21</v>
      </c>
      <c r="M707" s="172">
        <f>G707*(1+L707/100)</f>
        <v>0</v>
      </c>
      <c r="N707" s="172">
        <v>0</v>
      </c>
      <c r="O707" s="172">
        <f>ROUND(E707*N707,2)</f>
        <v>0</v>
      </c>
      <c r="P707" s="172">
        <v>0</v>
      </c>
      <c r="Q707" s="172">
        <f>ROUND(E707*P707,2)</f>
        <v>0</v>
      </c>
      <c r="R707" s="172"/>
      <c r="S707" s="172" t="s">
        <v>200</v>
      </c>
      <c r="T707" s="173" t="s">
        <v>133</v>
      </c>
      <c r="U707" s="159">
        <v>0</v>
      </c>
      <c r="V707" s="159">
        <f>ROUND(E707*U707,2)</f>
        <v>0</v>
      </c>
      <c r="W707" s="159"/>
      <c r="X707" s="150"/>
      <c r="Y707" s="150"/>
      <c r="Z707" s="150"/>
      <c r="AA707" s="150"/>
      <c r="AB707" s="150"/>
      <c r="AC707" s="150"/>
      <c r="AD707" s="150"/>
      <c r="AE707" s="150"/>
      <c r="AF707" s="150"/>
      <c r="AG707" s="150" t="s">
        <v>547</v>
      </c>
      <c r="AH707" s="150"/>
      <c r="AI707" s="150"/>
      <c r="AJ707" s="150"/>
      <c r="AK707" s="150"/>
      <c r="AL707" s="150"/>
      <c r="AM707" s="150"/>
      <c r="AN707" s="150"/>
      <c r="AO707" s="150"/>
      <c r="AP707" s="150"/>
      <c r="AQ707" s="150"/>
      <c r="AR707" s="150"/>
      <c r="AS707" s="150"/>
      <c r="AT707" s="150"/>
      <c r="AU707" s="150"/>
      <c r="AV707" s="150"/>
      <c r="AW707" s="150"/>
      <c r="AX707" s="150"/>
      <c r="AY707" s="150"/>
      <c r="AZ707" s="150"/>
      <c r="BA707" s="150"/>
      <c r="BB707" s="150"/>
      <c r="BC707" s="150"/>
      <c r="BD707" s="150"/>
      <c r="BE707" s="150"/>
      <c r="BF707" s="150"/>
      <c r="BG707" s="150"/>
      <c r="BH707" s="150"/>
    </row>
    <row r="708" spans="1:60" outlineLevel="1">
      <c r="A708" s="157"/>
      <c r="B708" s="158"/>
      <c r="C708" s="183" t="s">
        <v>548</v>
      </c>
      <c r="D708" s="181"/>
      <c r="E708" s="182"/>
      <c r="F708" s="159"/>
      <c r="G708" s="159"/>
      <c r="H708" s="159"/>
      <c r="I708" s="159"/>
      <c r="J708" s="159"/>
      <c r="K708" s="159"/>
      <c r="L708" s="159"/>
      <c r="M708" s="159"/>
      <c r="N708" s="159"/>
      <c r="O708" s="159"/>
      <c r="P708" s="159"/>
      <c r="Q708" s="159"/>
      <c r="R708" s="159"/>
      <c r="S708" s="159"/>
      <c r="T708" s="159"/>
      <c r="U708" s="159"/>
      <c r="V708" s="159"/>
      <c r="W708" s="159"/>
      <c r="X708" s="150"/>
      <c r="Y708" s="150"/>
      <c r="Z708" s="150"/>
      <c r="AA708" s="150"/>
      <c r="AB708" s="150"/>
      <c r="AC708" s="150"/>
      <c r="AD708" s="150"/>
      <c r="AE708" s="150"/>
      <c r="AF708" s="150"/>
      <c r="AG708" s="150" t="s">
        <v>256</v>
      </c>
      <c r="AH708" s="150">
        <v>0</v>
      </c>
      <c r="AI708" s="150"/>
      <c r="AJ708" s="150"/>
      <c r="AK708" s="150"/>
      <c r="AL708" s="150"/>
      <c r="AM708" s="150"/>
      <c r="AN708" s="150"/>
      <c r="AO708" s="150"/>
      <c r="AP708" s="150"/>
      <c r="AQ708" s="150"/>
      <c r="AR708" s="150"/>
      <c r="AS708" s="150"/>
      <c r="AT708" s="150"/>
      <c r="AU708" s="150"/>
      <c r="AV708" s="150"/>
      <c r="AW708" s="150"/>
      <c r="AX708" s="150"/>
      <c r="AY708" s="150"/>
      <c r="AZ708" s="150"/>
      <c r="BA708" s="150"/>
      <c r="BB708" s="150"/>
      <c r="BC708" s="150"/>
      <c r="BD708" s="150"/>
      <c r="BE708" s="150"/>
      <c r="BF708" s="150"/>
      <c r="BG708" s="150"/>
      <c r="BH708" s="150"/>
    </row>
    <row r="709" spans="1:60" outlineLevel="1">
      <c r="A709" s="157"/>
      <c r="B709" s="158"/>
      <c r="C709" s="183" t="s">
        <v>1261</v>
      </c>
      <c r="D709" s="181"/>
      <c r="E709" s="182"/>
      <c r="F709" s="159"/>
      <c r="G709" s="159"/>
      <c r="H709" s="159"/>
      <c r="I709" s="159"/>
      <c r="J709" s="159"/>
      <c r="K709" s="159"/>
      <c r="L709" s="159"/>
      <c r="M709" s="159"/>
      <c r="N709" s="159"/>
      <c r="O709" s="159"/>
      <c r="P709" s="159"/>
      <c r="Q709" s="159"/>
      <c r="R709" s="159"/>
      <c r="S709" s="159"/>
      <c r="T709" s="159"/>
      <c r="U709" s="159"/>
      <c r="V709" s="159"/>
      <c r="W709" s="159"/>
      <c r="X709" s="150"/>
      <c r="Y709" s="150"/>
      <c r="Z709" s="150"/>
      <c r="AA709" s="150"/>
      <c r="AB709" s="150"/>
      <c r="AC709" s="150"/>
      <c r="AD709" s="150"/>
      <c r="AE709" s="150"/>
      <c r="AF709" s="150"/>
      <c r="AG709" s="150" t="s">
        <v>256</v>
      </c>
      <c r="AH709" s="150">
        <v>0</v>
      </c>
      <c r="AI709" s="150"/>
      <c r="AJ709" s="150"/>
      <c r="AK709" s="150"/>
      <c r="AL709" s="150"/>
      <c r="AM709" s="150"/>
      <c r="AN709" s="150"/>
      <c r="AO709" s="150"/>
      <c r="AP709" s="150"/>
      <c r="AQ709" s="150"/>
      <c r="AR709" s="150"/>
      <c r="AS709" s="150"/>
      <c r="AT709" s="150"/>
      <c r="AU709" s="150"/>
      <c r="AV709" s="150"/>
      <c r="AW709" s="150"/>
      <c r="AX709" s="150"/>
      <c r="AY709" s="150"/>
      <c r="AZ709" s="150"/>
      <c r="BA709" s="150"/>
      <c r="BB709" s="150"/>
      <c r="BC709" s="150"/>
      <c r="BD709" s="150"/>
      <c r="BE709" s="150"/>
      <c r="BF709" s="150"/>
      <c r="BG709" s="150"/>
      <c r="BH709" s="150"/>
    </row>
    <row r="710" spans="1:60" outlineLevel="1">
      <c r="A710" s="157"/>
      <c r="B710" s="158"/>
      <c r="C710" s="183" t="s">
        <v>1262</v>
      </c>
      <c r="D710" s="181"/>
      <c r="E710" s="182">
        <v>7.22715</v>
      </c>
      <c r="F710" s="159"/>
      <c r="G710" s="159"/>
      <c r="H710" s="159"/>
      <c r="I710" s="159"/>
      <c r="J710" s="159"/>
      <c r="K710" s="159"/>
      <c r="L710" s="159"/>
      <c r="M710" s="159"/>
      <c r="N710" s="159"/>
      <c r="O710" s="159"/>
      <c r="P710" s="159"/>
      <c r="Q710" s="159"/>
      <c r="R710" s="159"/>
      <c r="S710" s="159"/>
      <c r="T710" s="159"/>
      <c r="U710" s="159"/>
      <c r="V710" s="159"/>
      <c r="W710" s="159"/>
      <c r="X710" s="150"/>
      <c r="Y710" s="150"/>
      <c r="Z710" s="150"/>
      <c r="AA710" s="150"/>
      <c r="AB710" s="150"/>
      <c r="AC710" s="150"/>
      <c r="AD710" s="150"/>
      <c r="AE710" s="150"/>
      <c r="AF710" s="150"/>
      <c r="AG710" s="150" t="s">
        <v>256</v>
      </c>
      <c r="AH710" s="150">
        <v>0</v>
      </c>
      <c r="AI710" s="150"/>
      <c r="AJ710" s="150"/>
      <c r="AK710" s="150"/>
      <c r="AL710" s="150"/>
      <c r="AM710" s="150"/>
      <c r="AN710" s="150"/>
      <c r="AO710" s="150"/>
      <c r="AP710" s="150"/>
      <c r="AQ710" s="150"/>
      <c r="AR710" s="150"/>
      <c r="AS710" s="150"/>
      <c r="AT710" s="150"/>
      <c r="AU710" s="150"/>
      <c r="AV710" s="150"/>
      <c r="AW710" s="150"/>
      <c r="AX710" s="150"/>
      <c r="AY710" s="150"/>
      <c r="AZ710" s="150"/>
      <c r="BA710" s="150"/>
      <c r="BB710" s="150"/>
      <c r="BC710" s="150"/>
      <c r="BD710" s="150"/>
      <c r="BE710" s="150"/>
      <c r="BF710" s="150"/>
      <c r="BG710" s="150"/>
      <c r="BH710" s="150"/>
    </row>
    <row r="711" spans="1:60" outlineLevel="1">
      <c r="A711" s="157"/>
      <c r="B711" s="158"/>
      <c r="C711" s="234"/>
      <c r="D711" s="235"/>
      <c r="E711" s="235"/>
      <c r="F711" s="235"/>
      <c r="G711" s="235"/>
      <c r="H711" s="159"/>
      <c r="I711" s="159"/>
      <c r="J711" s="159"/>
      <c r="K711" s="159"/>
      <c r="L711" s="159"/>
      <c r="M711" s="159"/>
      <c r="N711" s="159"/>
      <c r="O711" s="159"/>
      <c r="P711" s="159"/>
      <c r="Q711" s="159"/>
      <c r="R711" s="159"/>
      <c r="S711" s="159"/>
      <c r="T711" s="159"/>
      <c r="U711" s="159"/>
      <c r="V711" s="159"/>
      <c r="W711" s="159"/>
      <c r="X711" s="150"/>
      <c r="Y711" s="150"/>
      <c r="Z711" s="150"/>
      <c r="AA711" s="150"/>
      <c r="AB711" s="150"/>
      <c r="AC711" s="150"/>
      <c r="AD711" s="150"/>
      <c r="AE711" s="150"/>
      <c r="AF711" s="150"/>
      <c r="AG711" s="150" t="s">
        <v>137</v>
      </c>
      <c r="AH711" s="150"/>
      <c r="AI711" s="150"/>
      <c r="AJ711" s="150"/>
      <c r="AK711" s="150"/>
      <c r="AL711" s="150"/>
      <c r="AM711" s="150"/>
      <c r="AN711" s="150"/>
      <c r="AO711" s="150"/>
      <c r="AP711" s="150"/>
      <c r="AQ711" s="150"/>
      <c r="AR711" s="150"/>
      <c r="AS711" s="150"/>
      <c r="AT711" s="150"/>
      <c r="AU711" s="150"/>
      <c r="AV711" s="150"/>
      <c r="AW711" s="150"/>
      <c r="AX711" s="150"/>
      <c r="AY711" s="150"/>
      <c r="AZ711" s="150"/>
      <c r="BA711" s="150"/>
      <c r="BB711" s="150"/>
      <c r="BC711" s="150"/>
      <c r="BD711" s="150"/>
      <c r="BE711" s="150"/>
      <c r="BF711" s="150"/>
      <c r="BG711" s="150"/>
      <c r="BH711" s="150"/>
    </row>
    <row r="712" spans="1:60">
      <c r="A712" s="5"/>
      <c r="B712" s="6"/>
      <c r="C712" s="178"/>
      <c r="D712" s="8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AE712">
        <v>15</v>
      </c>
      <c r="AF712">
        <v>21</v>
      </c>
    </row>
    <row r="713" spans="1:60">
      <c r="A713" s="153"/>
      <c r="B713" s="154" t="s">
        <v>29</v>
      </c>
      <c r="C713" s="179"/>
      <c r="D713" s="155"/>
      <c r="E713" s="156"/>
      <c r="F713" s="156"/>
      <c r="G713" s="175">
        <f>G8+G30+G49+G123+G540+G550+G560+G569+G594+G601+G614+G690</f>
        <v>0</v>
      </c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AE713">
        <f>SUMIF(L7:L711,AE712,G7:G711)</f>
        <v>0</v>
      </c>
      <c r="AF713">
        <f>SUMIF(L7:L711,AF712,G7:G711)</f>
        <v>0</v>
      </c>
      <c r="AG713" t="s">
        <v>213</v>
      </c>
    </row>
    <row r="714" spans="1:60">
      <c r="A714" s="251" t="s">
        <v>838</v>
      </c>
      <c r="B714" s="251"/>
      <c r="C714" s="178"/>
      <c r="D714" s="8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1:60">
      <c r="A715" s="5"/>
      <c r="B715" s="6" t="s">
        <v>839</v>
      </c>
      <c r="C715" s="178" t="s">
        <v>840</v>
      </c>
      <c r="D715" s="8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AG715" t="s">
        <v>841</v>
      </c>
    </row>
    <row r="716" spans="1:60">
      <c r="A716" s="5"/>
      <c r="B716" s="6" t="s">
        <v>842</v>
      </c>
      <c r="C716" s="178" t="s">
        <v>843</v>
      </c>
      <c r="D716" s="8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AG716" t="s">
        <v>844</v>
      </c>
    </row>
    <row r="717" spans="1:60">
      <c r="A717" s="5"/>
      <c r="B717" s="6"/>
      <c r="C717" s="178" t="s">
        <v>845</v>
      </c>
      <c r="D717" s="8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AG717" t="s">
        <v>846</v>
      </c>
    </row>
    <row r="718" spans="1:60">
      <c r="A718" s="5"/>
      <c r="B718" s="6"/>
      <c r="C718" s="178"/>
      <c r="D718" s="8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1:60">
      <c r="C719" s="180"/>
      <c r="D719" s="141"/>
      <c r="AG719" t="s">
        <v>218</v>
      </c>
    </row>
    <row r="720" spans="1:60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</sheetData>
  <sheetProtection password="EF64" sheet="1"/>
  <mergeCells count="186">
    <mergeCell ref="A714:B714"/>
    <mergeCell ref="C11:G11"/>
    <mergeCell ref="C13:G13"/>
    <mergeCell ref="C17:G17"/>
    <mergeCell ref="C19:G19"/>
    <mergeCell ref="C20:G20"/>
    <mergeCell ref="C22:G22"/>
    <mergeCell ref="C23:G23"/>
    <mergeCell ref="C25:G25"/>
    <mergeCell ref="C29:G29"/>
    <mergeCell ref="C32:G32"/>
    <mergeCell ref="C34:G34"/>
    <mergeCell ref="A1:G1"/>
    <mergeCell ref="C2:G2"/>
    <mergeCell ref="C3:G3"/>
    <mergeCell ref="C4:G4"/>
    <mergeCell ref="C56:G56"/>
    <mergeCell ref="C58:G58"/>
    <mergeCell ref="C59:G59"/>
    <mergeCell ref="C73:G73"/>
    <mergeCell ref="C75:G75"/>
    <mergeCell ref="C76:G76"/>
    <mergeCell ref="C40:G40"/>
    <mergeCell ref="C42:G42"/>
    <mergeCell ref="C44:G44"/>
    <mergeCell ref="C46:G46"/>
    <mergeCell ref="C48:G48"/>
    <mergeCell ref="C51:G51"/>
    <mergeCell ref="C93:G93"/>
    <mergeCell ref="C97:G97"/>
    <mergeCell ref="C104:G104"/>
    <mergeCell ref="C106:G106"/>
    <mergeCell ref="C108:G108"/>
    <mergeCell ref="C110:G110"/>
    <mergeCell ref="C80:G80"/>
    <mergeCell ref="C82:G82"/>
    <mergeCell ref="C86:G86"/>
    <mergeCell ref="C88:G88"/>
    <mergeCell ref="C89:G89"/>
    <mergeCell ref="C91:G91"/>
    <mergeCell ref="C129:G129"/>
    <mergeCell ref="C133:G133"/>
    <mergeCell ref="C137:G137"/>
    <mergeCell ref="C140:G140"/>
    <mergeCell ref="C152:G152"/>
    <mergeCell ref="C165:G165"/>
    <mergeCell ref="C112:G112"/>
    <mergeCell ref="C114:G114"/>
    <mergeCell ref="C116:G116"/>
    <mergeCell ref="C118:G118"/>
    <mergeCell ref="C120:G120"/>
    <mergeCell ref="C122:G122"/>
    <mergeCell ref="C180:G180"/>
    <mergeCell ref="C182:G182"/>
    <mergeCell ref="C187:G187"/>
    <mergeCell ref="C198:G198"/>
    <mergeCell ref="C208:G208"/>
    <mergeCell ref="C212:G212"/>
    <mergeCell ref="C167:G167"/>
    <mergeCell ref="C170:G170"/>
    <mergeCell ref="C172:G172"/>
    <mergeCell ref="C174:G174"/>
    <mergeCell ref="C176:G176"/>
    <mergeCell ref="C178:G178"/>
    <mergeCell ref="C243:G243"/>
    <mergeCell ref="C246:G246"/>
    <mergeCell ref="C248:G248"/>
    <mergeCell ref="C261:G261"/>
    <mergeCell ref="C263:G263"/>
    <mergeCell ref="C276:G276"/>
    <mergeCell ref="C215:G215"/>
    <mergeCell ref="C220:G220"/>
    <mergeCell ref="C222:G222"/>
    <mergeCell ref="C224:G224"/>
    <mergeCell ref="C227:G227"/>
    <mergeCell ref="C231:G231"/>
    <mergeCell ref="C298:G298"/>
    <mergeCell ref="C301:G301"/>
    <mergeCell ref="C304:G304"/>
    <mergeCell ref="C307:G307"/>
    <mergeCell ref="C310:G310"/>
    <mergeCell ref="C313:G313"/>
    <mergeCell ref="C279:G279"/>
    <mergeCell ref="C282:G282"/>
    <mergeCell ref="C285:G285"/>
    <mergeCell ref="C288:G288"/>
    <mergeCell ref="C291:G291"/>
    <mergeCell ref="C294:G294"/>
    <mergeCell ref="C354:G354"/>
    <mergeCell ref="C359:G359"/>
    <mergeCell ref="C362:G362"/>
    <mergeCell ref="C367:G367"/>
    <mergeCell ref="C378:G378"/>
    <mergeCell ref="C382:G382"/>
    <mergeCell ref="C316:G316"/>
    <mergeCell ref="C319:G319"/>
    <mergeCell ref="C332:G332"/>
    <mergeCell ref="C345:G345"/>
    <mergeCell ref="C348:G348"/>
    <mergeCell ref="C351:G351"/>
    <mergeCell ref="C407:G407"/>
    <mergeCell ref="C417:G417"/>
    <mergeCell ref="C420:G420"/>
    <mergeCell ref="C431:G431"/>
    <mergeCell ref="C435:G435"/>
    <mergeCell ref="C440:G440"/>
    <mergeCell ref="C385:G385"/>
    <mergeCell ref="C390:G390"/>
    <mergeCell ref="C395:G395"/>
    <mergeCell ref="C398:G398"/>
    <mergeCell ref="C401:G401"/>
    <mergeCell ref="C404:G404"/>
    <mergeCell ref="C463:G463"/>
    <mergeCell ref="C475:G475"/>
    <mergeCell ref="C479:G479"/>
    <mergeCell ref="C482:G482"/>
    <mergeCell ref="C484:G484"/>
    <mergeCell ref="C486:G486"/>
    <mergeCell ref="C443:G443"/>
    <mergeCell ref="C447:G447"/>
    <mergeCell ref="C451:G451"/>
    <mergeCell ref="C454:G454"/>
    <mergeCell ref="C457:G457"/>
    <mergeCell ref="C460:G460"/>
    <mergeCell ref="C513:G513"/>
    <mergeCell ref="C516:G516"/>
    <mergeCell ref="C519:G519"/>
    <mergeCell ref="C523:G523"/>
    <mergeCell ref="C526:G526"/>
    <mergeCell ref="C529:G529"/>
    <mergeCell ref="C488:G488"/>
    <mergeCell ref="C492:G492"/>
    <mergeCell ref="C494:G494"/>
    <mergeCell ref="C496:G496"/>
    <mergeCell ref="C506:G506"/>
    <mergeCell ref="C510:G510"/>
    <mergeCell ref="C552:G552"/>
    <mergeCell ref="C555:G555"/>
    <mergeCell ref="C557:G557"/>
    <mergeCell ref="C559:G559"/>
    <mergeCell ref="C562:G562"/>
    <mergeCell ref="C568:G568"/>
    <mergeCell ref="C532:G532"/>
    <mergeCell ref="C534:G534"/>
    <mergeCell ref="C536:G536"/>
    <mergeCell ref="C539:G539"/>
    <mergeCell ref="C547:G547"/>
    <mergeCell ref="C549:G549"/>
    <mergeCell ref="C600:G600"/>
    <mergeCell ref="C606:G606"/>
    <mergeCell ref="C608:G608"/>
    <mergeCell ref="C613:G613"/>
    <mergeCell ref="C616:G616"/>
    <mergeCell ref="C618:G618"/>
    <mergeCell ref="C575:G575"/>
    <mergeCell ref="C581:G581"/>
    <mergeCell ref="C587:G587"/>
    <mergeCell ref="C589:G589"/>
    <mergeCell ref="C593:G593"/>
    <mergeCell ref="C597:G597"/>
    <mergeCell ref="C642:G642"/>
    <mergeCell ref="C645:G645"/>
    <mergeCell ref="C647:G647"/>
    <mergeCell ref="C649:G649"/>
    <mergeCell ref="C660:G660"/>
    <mergeCell ref="C662:G662"/>
    <mergeCell ref="C621:G621"/>
    <mergeCell ref="C624:G624"/>
    <mergeCell ref="C627:G627"/>
    <mergeCell ref="C629:G629"/>
    <mergeCell ref="C630:G630"/>
    <mergeCell ref="C631:G631"/>
    <mergeCell ref="C706:G706"/>
    <mergeCell ref="C711:G711"/>
    <mergeCell ref="C689:G689"/>
    <mergeCell ref="C692:G692"/>
    <mergeCell ref="C694:G694"/>
    <mergeCell ref="C696:G696"/>
    <mergeCell ref="C700:G700"/>
    <mergeCell ref="C702:G702"/>
    <mergeCell ref="C665:G665"/>
    <mergeCell ref="C667:G667"/>
    <mergeCell ref="C669:G669"/>
    <mergeCell ref="C671:G671"/>
    <mergeCell ref="C683:G683"/>
    <mergeCell ref="C685:G685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0" t="s">
        <v>219</v>
      </c>
      <c r="B1" s="240"/>
      <c r="C1" s="240"/>
      <c r="D1" s="240"/>
      <c r="E1" s="240"/>
      <c r="F1" s="240"/>
      <c r="G1" s="240"/>
      <c r="AG1" t="s">
        <v>102</v>
      </c>
    </row>
    <row r="2" spans="1:60" ht="24.95" customHeight="1">
      <c r="A2" s="142" t="s">
        <v>7</v>
      </c>
      <c r="B2" s="77" t="s">
        <v>43</v>
      </c>
      <c r="C2" s="241" t="s">
        <v>44</v>
      </c>
      <c r="D2" s="242"/>
      <c r="E2" s="242"/>
      <c r="F2" s="242"/>
      <c r="G2" s="243"/>
      <c r="AG2" t="s">
        <v>103</v>
      </c>
    </row>
    <row r="3" spans="1:60" ht="24.95" customHeight="1">
      <c r="A3" s="142" t="s">
        <v>8</v>
      </c>
      <c r="B3" s="77" t="s">
        <v>54</v>
      </c>
      <c r="C3" s="241" t="s">
        <v>55</v>
      </c>
      <c r="D3" s="242"/>
      <c r="E3" s="242"/>
      <c r="F3" s="242"/>
      <c r="G3" s="243"/>
      <c r="AC3" s="89" t="s">
        <v>220</v>
      </c>
      <c r="AG3" t="s">
        <v>105</v>
      </c>
    </row>
    <row r="4" spans="1:60" ht="24.95" customHeight="1">
      <c r="A4" s="143" t="s">
        <v>9</v>
      </c>
      <c r="B4" s="144" t="s">
        <v>48</v>
      </c>
      <c r="C4" s="244" t="s">
        <v>56</v>
      </c>
      <c r="D4" s="245"/>
      <c r="E4" s="245"/>
      <c r="F4" s="245"/>
      <c r="G4" s="246"/>
      <c r="AG4" t="s">
        <v>106</v>
      </c>
    </row>
    <row r="5" spans="1:60">
      <c r="D5" s="141"/>
    </row>
    <row r="6" spans="1:60" ht="38.25">
      <c r="A6" s="146" t="s">
        <v>107</v>
      </c>
      <c r="B6" s="148" t="s">
        <v>108</v>
      </c>
      <c r="C6" s="148" t="s">
        <v>109</v>
      </c>
      <c r="D6" s="147" t="s">
        <v>110</v>
      </c>
      <c r="E6" s="146" t="s">
        <v>111</v>
      </c>
      <c r="F6" s="145" t="s">
        <v>112</v>
      </c>
      <c r="G6" s="146" t="s">
        <v>29</v>
      </c>
      <c r="H6" s="149" t="s">
        <v>30</v>
      </c>
      <c r="I6" s="149" t="s">
        <v>113</v>
      </c>
      <c r="J6" s="149" t="s">
        <v>31</v>
      </c>
      <c r="K6" s="149" t="s">
        <v>114</v>
      </c>
      <c r="L6" s="149" t="s">
        <v>115</v>
      </c>
      <c r="M6" s="149" t="s">
        <v>116</v>
      </c>
      <c r="N6" s="149" t="s">
        <v>117</v>
      </c>
      <c r="O6" s="149" t="s">
        <v>118</v>
      </c>
      <c r="P6" s="149" t="s">
        <v>119</v>
      </c>
      <c r="Q6" s="149" t="s">
        <v>120</v>
      </c>
      <c r="R6" s="149" t="s">
        <v>121</v>
      </c>
      <c r="S6" s="149" t="s">
        <v>122</v>
      </c>
      <c r="T6" s="149" t="s">
        <v>123</v>
      </c>
      <c r="U6" s="149" t="s">
        <v>124</v>
      </c>
      <c r="V6" s="149" t="s">
        <v>125</v>
      </c>
      <c r="W6" s="149" t="s">
        <v>126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127</v>
      </c>
      <c r="B8" s="162" t="s">
        <v>64</v>
      </c>
      <c r="C8" s="176" t="s">
        <v>65</v>
      </c>
      <c r="D8" s="163"/>
      <c r="E8" s="164"/>
      <c r="F8" s="165"/>
      <c r="G8" s="165">
        <f>SUMIF(AG9:AG29,"&lt;&gt;NOR",G9:G29)</f>
        <v>0</v>
      </c>
      <c r="H8" s="165"/>
      <c r="I8" s="165">
        <f>SUM(I9:I29)</f>
        <v>0</v>
      </c>
      <c r="J8" s="165"/>
      <c r="K8" s="165">
        <f>SUM(K9:K29)</f>
        <v>0</v>
      </c>
      <c r="L8" s="165"/>
      <c r="M8" s="165">
        <f>SUM(M9:M29)</f>
        <v>0</v>
      </c>
      <c r="N8" s="165"/>
      <c r="O8" s="165">
        <f>SUM(O9:O29)</f>
        <v>1.1499999999999999</v>
      </c>
      <c r="P8" s="165"/>
      <c r="Q8" s="165">
        <f>SUM(Q9:Q29)</f>
        <v>0</v>
      </c>
      <c r="R8" s="165"/>
      <c r="S8" s="165"/>
      <c r="T8" s="166"/>
      <c r="U8" s="160"/>
      <c r="V8" s="160">
        <f>SUM(V9:V29)</f>
        <v>1.0900000000000001</v>
      </c>
      <c r="W8" s="160"/>
      <c r="AG8" t="s">
        <v>128</v>
      </c>
    </row>
    <row r="9" spans="1:60" ht="22.5" outlineLevel="1">
      <c r="A9" s="167">
        <v>1</v>
      </c>
      <c r="B9" s="168" t="s">
        <v>1263</v>
      </c>
      <c r="C9" s="177" t="s">
        <v>1264</v>
      </c>
      <c r="D9" s="169" t="s">
        <v>266</v>
      </c>
      <c r="E9" s="170">
        <v>0.2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224</v>
      </c>
      <c r="S9" s="172" t="s">
        <v>132</v>
      </c>
      <c r="T9" s="173" t="s">
        <v>225</v>
      </c>
      <c r="U9" s="159">
        <v>0.36799999999999999</v>
      </c>
      <c r="V9" s="159">
        <f>ROUND(E9*U9,2)</f>
        <v>7.0000000000000007E-2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226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47" t="s">
        <v>1265</v>
      </c>
      <c r="D10" s="248"/>
      <c r="E10" s="248"/>
      <c r="F10" s="248"/>
      <c r="G10" s="248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228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183" t="s">
        <v>1266</v>
      </c>
      <c r="D11" s="181"/>
      <c r="E11" s="182">
        <v>0.2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256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234"/>
      <c r="D12" s="235"/>
      <c r="E12" s="235"/>
      <c r="F12" s="235"/>
      <c r="G12" s="235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137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2.5" outlineLevel="1">
      <c r="A13" s="167">
        <v>2</v>
      </c>
      <c r="B13" s="168" t="s">
        <v>399</v>
      </c>
      <c r="C13" s="177" t="s">
        <v>400</v>
      </c>
      <c r="D13" s="169" t="s">
        <v>266</v>
      </c>
      <c r="E13" s="170">
        <v>0.2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2" t="s">
        <v>224</v>
      </c>
      <c r="S13" s="172" t="s">
        <v>132</v>
      </c>
      <c r="T13" s="173" t="s">
        <v>225</v>
      </c>
      <c r="U13" s="159">
        <v>1.0999999999999999E-2</v>
      </c>
      <c r="V13" s="159">
        <f>ROUND(E13*U13,2)</f>
        <v>0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226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247" t="s">
        <v>401</v>
      </c>
      <c r="D14" s="248"/>
      <c r="E14" s="248"/>
      <c r="F14" s="248"/>
      <c r="G14" s="248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228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238" t="s">
        <v>405</v>
      </c>
      <c r="D15" s="239"/>
      <c r="E15" s="239"/>
      <c r="F15" s="239"/>
      <c r="G15" s="23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135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57"/>
      <c r="B16" s="158"/>
      <c r="C16" s="234"/>
      <c r="D16" s="235"/>
      <c r="E16" s="235"/>
      <c r="F16" s="235"/>
      <c r="G16" s="235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137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33.75" outlineLevel="1">
      <c r="A17" s="167">
        <v>3</v>
      </c>
      <c r="B17" s="168" t="s">
        <v>412</v>
      </c>
      <c r="C17" s="177" t="s">
        <v>413</v>
      </c>
      <c r="D17" s="169" t="s">
        <v>266</v>
      </c>
      <c r="E17" s="170">
        <v>3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2" t="s">
        <v>224</v>
      </c>
      <c r="S17" s="172" t="s">
        <v>132</v>
      </c>
      <c r="T17" s="173" t="s">
        <v>225</v>
      </c>
      <c r="U17" s="159">
        <v>0</v>
      </c>
      <c r="V17" s="159">
        <f>ROUND(E17*U17,2)</f>
        <v>0</v>
      </c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226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247" t="s">
        <v>401</v>
      </c>
      <c r="D18" s="248"/>
      <c r="E18" s="248"/>
      <c r="F18" s="248"/>
      <c r="G18" s="248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228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>
      <c r="A19" s="157"/>
      <c r="B19" s="158"/>
      <c r="C19" s="183" t="s">
        <v>1267</v>
      </c>
      <c r="D19" s="181"/>
      <c r="E19" s="182">
        <v>3</v>
      </c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256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234"/>
      <c r="D20" s="235"/>
      <c r="E20" s="235"/>
      <c r="F20" s="235"/>
      <c r="G20" s="235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137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67">
        <v>4</v>
      </c>
      <c r="B21" s="168" t="s">
        <v>442</v>
      </c>
      <c r="C21" s="177" t="s">
        <v>443</v>
      </c>
      <c r="D21" s="169" t="s">
        <v>266</v>
      </c>
      <c r="E21" s="170">
        <v>0.64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2">
        <v>0</v>
      </c>
      <c r="O21" s="172">
        <f>ROUND(E21*N21,2)</f>
        <v>0</v>
      </c>
      <c r="P21" s="172">
        <v>0</v>
      </c>
      <c r="Q21" s="172">
        <f>ROUND(E21*P21,2)</f>
        <v>0</v>
      </c>
      <c r="R21" s="172" t="s">
        <v>224</v>
      </c>
      <c r="S21" s="172" t="s">
        <v>132</v>
      </c>
      <c r="T21" s="173" t="s">
        <v>225</v>
      </c>
      <c r="U21" s="159">
        <v>1.587</v>
      </c>
      <c r="V21" s="159">
        <f>ROUND(E21*U21,2)</f>
        <v>1.02</v>
      </c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226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>
      <c r="A22" s="157"/>
      <c r="B22" s="158"/>
      <c r="C22" s="247" t="s">
        <v>444</v>
      </c>
      <c r="D22" s="248"/>
      <c r="E22" s="248"/>
      <c r="F22" s="248"/>
      <c r="G22" s="24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228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4" t="str">
        <f>C22</f>
        <v>sypaninou z vhodných hornin tř. 1 - 4 nebo materiálem připraveným podél výkopu ve vzdálenosti do 3 m od jeho kraje, pro jakoukoliv hloubku výkopu a jakoukoliv míru zhutnění,</v>
      </c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183" t="s">
        <v>1268</v>
      </c>
      <c r="D23" s="181"/>
      <c r="E23" s="182">
        <v>0.64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256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234"/>
      <c r="D24" s="235"/>
      <c r="E24" s="235"/>
      <c r="F24" s="235"/>
      <c r="G24" s="235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137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>
      <c r="A25" s="167">
        <v>5</v>
      </c>
      <c r="B25" s="168" t="s">
        <v>469</v>
      </c>
      <c r="C25" s="177" t="s">
        <v>470</v>
      </c>
      <c r="D25" s="169" t="s">
        <v>266</v>
      </c>
      <c r="E25" s="170">
        <v>0.2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2">
        <v>0</v>
      </c>
      <c r="O25" s="172">
        <f>ROUND(E25*N25,2)</f>
        <v>0</v>
      </c>
      <c r="P25" s="172">
        <v>0</v>
      </c>
      <c r="Q25" s="172">
        <f>ROUND(E25*P25,2)</f>
        <v>0</v>
      </c>
      <c r="R25" s="172" t="s">
        <v>224</v>
      </c>
      <c r="S25" s="172" t="s">
        <v>132</v>
      </c>
      <c r="T25" s="173" t="s">
        <v>225</v>
      </c>
      <c r="U25" s="159">
        <v>0</v>
      </c>
      <c r="V25" s="159">
        <f>ROUND(E25*U25,2)</f>
        <v>0</v>
      </c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226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57"/>
      <c r="B26" s="158"/>
      <c r="C26" s="236"/>
      <c r="D26" s="237"/>
      <c r="E26" s="237"/>
      <c r="F26" s="237"/>
      <c r="G26" s="237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137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67">
        <v>6</v>
      </c>
      <c r="B27" s="168" t="s">
        <v>1269</v>
      </c>
      <c r="C27" s="177" t="s">
        <v>1270</v>
      </c>
      <c r="D27" s="169" t="s">
        <v>503</v>
      </c>
      <c r="E27" s="170">
        <v>1.1519999999999999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1</v>
      </c>
      <c r="O27" s="172">
        <f>ROUND(E27*N27,2)</f>
        <v>1.1499999999999999</v>
      </c>
      <c r="P27" s="172">
        <v>0</v>
      </c>
      <c r="Q27" s="172">
        <f>ROUND(E27*P27,2)</f>
        <v>0</v>
      </c>
      <c r="R27" s="172" t="s">
        <v>492</v>
      </c>
      <c r="S27" s="172" t="s">
        <v>132</v>
      </c>
      <c r="T27" s="173" t="s">
        <v>225</v>
      </c>
      <c r="U27" s="159">
        <v>0</v>
      </c>
      <c r="V27" s="159">
        <f>ROUND(E27*U27,2)</f>
        <v>0</v>
      </c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494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183" t="s">
        <v>1271</v>
      </c>
      <c r="D28" s="181"/>
      <c r="E28" s="182">
        <v>1.1519999999999999</v>
      </c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256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234"/>
      <c r="D29" s="235"/>
      <c r="E29" s="235"/>
      <c r="F29" s="235"/>
      <c r="G29" s="235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137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>
      <c r="A30" s="161" t="s">
        <v>127</v>
      </c>
      <c r="B30" s="162" t="s">
        <v>66</v>
      </c>
      <c r="C30" s="176" t="s">
        <v>67</v>
      </c>
      <c r="D30" s="163"/>
      <c r="E30" s="164"/>
      <c r="F30" s="165"/>
      <c r="G30" s="165">
        <f>SUMIF(AG31:AG60,"&lt;&gt;NOR",G31:G60)</f>
        <v>0</v>
      </c>
      <c r="H30" s="165"/>
      <c r="I30" s="165">
        <f>SUM(I31:I60)</f>
        <v>0</v>
      </c>
      <c r="J30" s="165"/>
      <c r="K30" s="165">
        <f>SUM(K31:K60)</f>
        <v>0</v>
      </c>
      <c r="L30" s="165"/>
      <c r="M30" s="165">
        <f>SUM(M31:M60)</f>
        <v>0</v>
      </c>
      <c r="N30" s="165"/>
      <c r="O30" s="165">
        <f>SUM(O31:O60)</f>
        <v>0</v>
      </c>
      <c r="P30" s="165"/>
      <c r="Q30" s="165">
        <f>SUM(Q31:Q60)</f>
        <v>1.23</v>
      </c>
      <c r="R30" s="165"/>
      <c r="S30" s="165"/>
      <c r="T30" s="166"/>
      <c r="U30" s="160"/>
      <c r="V30" s="160">
        <f>SUM(V31:V60)</f>
        <v>1.74</v>
      </c>
      <c r="W30" s="160"/>
      <c r="AG30" t="s">
        <v>128</v>
      </c>
    </row>
    <row r="31" spans="1:60" ht="22.5" outlineLevel="1">
      <c r="A31" s="167">
        <v>7</v>
      </c>
      <c r="B31" s="168" t="s">
        <v>510</v>
      </c>
      <c r="C31" s="177" t="s">
        <v>511</v>
      </c>
      <c r="D31" s="169" t="s">
        <v>223</v>
      </c>
      <c r="E31" s="170">
        <v>1.2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2">
        <v>0</v>
      </c>
      <c r="O31" s="172">
        <f>ROUND(E31*N31,2)</f>
        <v>0</v>
      </c>
      <c r="P31" s="172">
        <v>0.44</v>
      </c>
      <c r="Q31" s="172">
        <f>ROUND(E31*P31,2)</f>
        <v>0.53</v>
      </c>
      <c r="R31" s="172" t="s">
        <v>507</v>
      </c>
      <c r="S31" s="172" t="s">
        <v>132</v>
      </c>
      <c r="T31" s="173" t="s">
        <v>225</v>
      </c>
      <c r="U31" s="159">
        <v>0.63200000000000001</v>
      </c>
      <c r="V31" s="159">
        <f>ROUND(E31*U31,2)</f>
        <v>0.76</v>
      </c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226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57"/>
      <c r="B32" s="158"/>
      <c r="C32" s="183" t="s">
        <v>1272</v>
      </c>
      <c r="D32" s="181"/>
      <c r="E32" s="182">
        <v>1.2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256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234"/>
      <c r="D33" s="235"/>
      <c r="E33" s="235"/>
      <c r="F33" s="235"/>
      <c r="G33" s="235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137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2.5" outlineLevel="1">
      <c r="A34" s="167">
        <v>8</v>
      </c>
      <c r="B34" s="168" t="s">
        <v>1273</v>
      </c>
      <c r="C34" s="177" t="s">
        <v>1274</v>
      </c>
      <c r="D34" s="169" t="s">
        <v>223</v>
      </c>
      <c r="E34" s="170">
        <v>1.2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2">
        <v>0</v>
      </c>
      <c r="O34" s="172">
        <f>ROUND(E34*N34,2)</f>
        <v>0</v>
      </c>
      <c r="P34" s="172">
        <v>0.154</v>
      </c>
      <c r="Q34" s="172">
        <f>ROUND(E34*P34,2)</f>
        <v>0.18</v>
      </c>
      <c r="R34" s="172" t="s">
        <v>507</v>
      </c>
      <c r="S34" s="172" t="s">
        <v>132</v>
      </c>
      <c r="T34" s="173" t="s">
        <v>225</v>
      </c>
      <c r="U34" s="159">
        <v>0.27</v>
      </c>
      <c r="V34" s="159">
        <f>ROUND(E34*U34,2)</f>
        <v>0.32</v>
      </c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226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57"/>
      <c r="B35" s="158"/>
      <c r="C35" s="183" t="s">
        <v>1272</v>
      </c>
      <c r="D35" s="181"/>
      <c r="E35" s="182">
        <v>1.2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256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34"/>
      <c r="D36" s="235"/>
      <c r="E36" s="235"/>
      <c r="F36" s="235"/>
      <c r="G36" s="235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137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22.5" outlineLevel="1">
      <c r="A37" s="167">
        <v>9</v>
      </c>
      <c r="B37" s="168" t="s">
        <v>528</v>
      </c>
      <c r="C37" s="177" t="s">
        <v>529</v>
      </c>
      <c r="D37" s="169" t="s">
        <v>223</v>
      </c>
      <c r="E37" s="170">
        <v>2.7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0</v>
      </c>
      <c r="O37" s="172">
        <f>ROUND(E37*N37,2)</f>
        <v>0</v>
      </c>
      <c r="P37" s="172">
        <v>8.7999999999999995E-2</v>
      </c>
      <c r="Q37" s="172">
        <f>ROUND(E37*P37,2)</f>
        <v>0.24</v>
      </c>
      <c r="R37" s="172" t="s">
        <v>507</v>
      </c>
      <c r="S37" s="172" t="s">
        <v>132</v>
      </c>
      <c r="T37" s="173" t="s">
        <v>225</v>
      </c>
      <c r="U37" s="159">
        <v>7.1999999999999995E-2</v>
      </c>
      <c r="V37" s="159">
        <f>ROUND(E37*U37,2)</f>
        <v>0.19</v>
      </c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226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1">
      <c r="A38" s="157"/>
      <c r="B38" s="158"/>
      <c r="C38" s="247" t="s">
        <v>530</v>
      </c>
      <c r="D38" s="248"/>
      <c r="E38" s="248"/>
      <c r="F38" s="248"/>
      <c r="G38" s="248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228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74" t="str">
        <f>C38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183" t="s">
        <v>1275</v>
      </c>
      <c r="D39" s="181"/>
      <c r="E39" s="182">
        <v>2.7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256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234"/>
      <c r="D40" s="235"/>
      <c r="E40" s="235"/>
      <c r="F40" s="235"/>
      <c r="G40" s="235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137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67">
        <v>10</v>
      </c>
      <c r="B41" s="168" t="s">
        <v>534</v>
      </c>
      <c r="C41" s="177" t="s">
        <v>535</v>
      </c>
      <c r="D41" s="169" t="s">
        <v>253</v>
      </c>
      <c r="E41" s="170">
        <v>6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2">
        <v>0</v>
      </c>
      <c r="O41" s="172">
        <f>ROUND(E41*N41,2)</f>
        <v>0</v>
      </c>
      <c r="P41" s="172">
        <v>0</v>
      </c>
      <c r="Q41" s="172">
        <f>ROUND(E41*P41,2)</f>
        <v>0</v>
      </c>
      <c r="R41" s="172" t="s">
        <v>507</v>
      </c>
      <c r="S41" s="172" t="s">
        <v>132</v>
      </c>
      <c r="T41" s="173" t="s">
        <v>225</v>
      </c>
      <c r="U41" s="159">
        <v>3.6999999999999998E-2</v>
      </c>
      <c r="V41" s="159">
        <f>ROUND(E41*U41,2)</f>
        <v>0.22</v>
      </c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226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247" t="s">
        <v>536</v>
      </c>
      <c r="D42" s="248"/>
      <c r="E42" s="248"/>
      <c r="F42" s="248"/>
      <c r="G42" s="248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228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234"/>
      <c r="D43" s="235"/>
      <c r="E43" s="235"/>
      <c r="F43" s="235"/>
      <c r="G43" s="235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137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2.5" outlineLevel="1">
      <c r="A44" s="167">
        <v>11</v>
      </c>
      <c r="B44" s="168" t="s">
        <v>541</v>
      </c>
      <c r="C44" s="177" t="s">
        <v>542</v>
      </c>
      <c r="D44" s="169" t="s">
        <v>503</v>
      </c>
      <c r="E44" s="170">
        <v>30.8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2">
        <v>0</v>
      </c>
      <c r="O44" s="172">
        <f>ROUND(E44*N44,2)</f>
        <v>0</v>
      </c>
      <c r="P44" s="172">
        <v>0</v>
      </c>
      <c r="Q44" s="172">
        <f>ROUND(E44*P44,2)</f>
        <v>0</v>
      </c>
      <c r="R44" s="172" t="s">
        <v>507</v>
      </c>
      <c r="S44" s="172" t="s">
        <v>132</v>
      </c>
      <c r="T44" s="173" t="s">
        <v>225</v>
      </c>
      <c r="U44" s="159">
        <v>0</v>
      </c>
      <c r="V44" s="159">
        <f>ROUND(E44*U44,2)</f>
        <v>0</v>
      </c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226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232" t="s">
        <v>543</v>
      </c>
      <c r="D45" s="233"/>
      <c r="E45" s="233"/>
      <c r="F45" s="233"/>
      <c r="G45" s="233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135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183" t="s">
        <v>1276</v>
      </c>
      <c r="D46" s="181"/>
      <c r="E46" s="182">
        <v>30.8</v>
      </c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256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57"/>
      <c r="B47" s="158"/>
      <c r="C47" s="234"/>
      <c r="D47" s="235"/>
      <c r="E47" s="235"/>
      <c r="F47" s="235"/>
      <c r="G47" s="235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137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67">
        <v>12</v>
      </c>
      <c r="B48" s="168" t="s">
        <v>1277</v>
      </c>
      <c r="C48" s="177" t="s">
        <v>1278</v>
      </c>
      <c r="D48" s="169" t="s">
        <v>223</v>
      </c>
      <c r="E48" s="170">
        <v>0.64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2">
        <v>0</v>
      </c>
      <c r="O48" s="172">
        <f>ROUND(E48*N48,2)</f>
        <v>0</v>
      </c>
      <c r="P48" s="172">
        <v>0.44</v>
      </c>
      <c r="Q48" s="172">
        <f>ROUND(E48*P48,2)</f>
        <v>0.28000000000000003</v>
      </c>
      <c r="R48" s="172"/>
      <c r="S48" s="172" t="s">
        <v>200</v>
      </c>
      <c r="T48" s="173" t="s">
        <v>225</v>
      </c>
      <c r="U48" s="159">
        <v>0.376</v>
      </c>
      <c r="V48" s="159">
        <f>ROUND(E48*U48,2)</f>
        <v>0.24</v>
      </c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226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183" t="s">
        <v>1268</v>
      </c>
      <c r="D49" s="181"/>
      <c r="E49" s="182">
        <v>0.64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256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57"/>
      <c r="B50" s="158"/>
      <c r="C50" s="234"/>
      <c r="D50" s="235"/>
      <c r="E50" s="235"/>
      <c r="F50" s="235"/>
      <c r="G50" s="235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137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22.5" outlineLevel="1">
      <c r="A51" s="167">
        <v>13</v>
      </c>
      <c r="B51" s="168" t="s">
        <v>545</v>
      </c>
      <c r="C51" s="177" t="s">
        <v>546</v>
      </c>
      <c r="D51" s="169" t="s">
        <v>503</v>
      </c>
      <c r="E51" s="170">
        <v>1.232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2">
        <v>0</v>
      </c>
      <c r="O51" s="172">
        <f>ROUND(E51*N51,2)</f>
        <v>0</v>
      </c>
      <c r="P51" s="172">
        <v>0</v>
      </c>
      <c r="Q51" s="172">
        <f>ROUND(E51*P51,2)</f>
        <v>0</v>
      </c>
      <c r="R51" s="172" t="s">
        <v>507</v>
      </c>
      <c r="S51" s="172" t="s">
        <v>132</v>
      </c>
      <c r="T51" s="173" t="s">
        <v>225</v>
      </c>
      <c r="U51" s="159">
        <v>0.01</v>
      </c>
      <c r="V51" s="159">
        <f>ROUND(E51*U51,2)</f>
        <v>0.01</v>
      </c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547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183" t="s">
        <v>548</v>
      </c>
      <c r="D52" s="181"/>
      <c r="E52" s="182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256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57"/>
      <c r="B53" s="158"/>
      <c r="C53" s="183" t="s">
        <v>1279</v>
      </c>
      <c r="D53" s="181"/>
      <c r="E53" s="182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256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57"/>
      <c r="B54" s="158"/>
      <c r="C54" s="183" t="s">
        <v>1280</v>
      </c>
      <c r="D54" s="181"/>
      <c r="E54" s="182">
        <v>1.232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256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234"/>
      <c r="D55" s="235"/>
      <c r="E55" s="235"/>
      <c r="F55" s="235"/>
      <c r="G55" s="235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137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67">
        <v>14</v>
      </c>
      <c r="B56" s="168" t="s">
        <v>551</v>
      </c>
      <c r="C56" s="177" t="s">
        <v>552</v>
      </c>
      <c r="D56" s="169" t="s">
        <v>503</v>
      </c>
      <c r="E56" s="170">
        <v>1.232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2"/>
      <c r="S56" s="172" t="s">
        <v>200</v>
      </c>
      <c r="T56" s="173" t="s">
        <v>133</v>
      </c>
      <c r="U56" s="159">
        <v>0</v>
      </c>
      <c r="V56" s="159">
        <f>ROUND(E56*U56,2)</f>
        <v>0</v>
      </c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547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57"/>
      <c r="B57" s="158"/>
      <c r="C57" s="183" t="s">
        <v>548</v>
      </c>
      <c r="D57" s="181"/>
      <c r="E57" s="182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256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183" t="s">
        <v>1279</v>
      </c>
      <c r="D58" s="181"/>
      <c r="E58" s="182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256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183" t="s">
        <v>1280</v>
      </c>
      <c r="D59" s="181"/>
      <c r="E59" s="182">
        <v>1.232</v>
      </c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256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234"/>
      <c r="D60" s="235"/>
      <c r="E60" s="235"/>
      <c r="F60" s="235"/>
      <c r="G60" s="235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137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>
      <c r="A61" s="161" t="s">
        <v>127</v>
      </c>
      <c r="B61" s="162" t="s">
        <v>72</v>
      </c>
      <c r="C61" s="176" t="s">
        <v>73</v>
      </c>
      <c r="D61" s="163"/>
      <c r="E61" s="164"/>
      <c r="F61" s="165"/>
      <c r="G61" s="165">
        <f>SUMIF(AG62:AG67,"&lt;&gt;NOR",G62:G67)</f>
        <v>0</v>
      </c>
      <c r="H61" s="165"/>
      <c r="I61" s="165">
        <f>SUM(I62:I67)</f>
        <v>0</v>
      </c>
      <c r="J61" s="165"/>
      <c r="K61" s="165">
        <f>SUM(K62:K67)</f>
        <v>0</v>
      </c>
      <c r="L61" s="165"/>
      <c r="M61" s="165">
        <f>SUM(M62:M67)</f>
        <v>0</v>
      </c>
      <c r="N61" s="165"/>
      <c r="O61" s="165">
        <f>SUM(O62:O67)</f>
        <v>1.3900000000000001</v>
      </c>
      <c r="P61" s="165"/>
      <c r="Q61" s="165">
        <f>SUM(Q62:Q67)</f>
        <v>0</v>
      </c>
      <c r="R61" s="165"/>
      <c r="S61" s="165"/>
      <c r="T61" s="166"/>
      <c r="U61" s="160"/>
      <c r="V61" s="160">
        <f>SUM(V62:V67)</f>
        <v>15.799999999999999</v>
      </c>
      <c r="W61" s="160"/>
      <c r="AG61" t="s">
        <v>128</v>
      </c>
    </row>
    <row r="62" spans="1:60" outlineLevel="1">
      <c r="A62" s="167">
        <v>15</v>
      </c>
      <c r="B62" s="168" t="s">
        <v>553</v>
      </c>
      <c r="C62" s="177" t="s">
        <v>554</v>
      </c>
      <c r="D62" s="169" t="s">
        <v>266</v>
      </c>
      <c r="E62" s="170">
        <v>0.16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2">
        <v>1.8907700000000001</v>
      </c>
      <c r="O62" s="172">
        <f>ROUND(E62*N62,2)</f>
        <v>0.3</v>
      </c>
      <c r="P62" s="172">
        <v>0</v>
      </c>
      <c r="Q62" s="172">
        <f>ROUND(E62*P62,2)</f>
        <v>0</v>
      </c>
      <c r="R62" s="172" t="s">
        <v>555</v>
      </c>
      <c r="S62" s="172" t="s">
        <v>132</v>
      </c>
      <c r="T62" s="173" t="s">
        <v>225</v>
      </c>
      <c r="U62" s="159">
        <v>1.6950000000000001</v>
      </c>
      <c r="V62" s="159">
        <f>ROUND(E62*U62,2)</f>
        <v>0.27</v>
      </c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226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247" t="s">
        <v>556</v>
      </c>
      <c r="D63" s="248"/>
      <c r="E63" s="248"/>
      <c r="F63" s="248"/>
      <c r="G63" s="248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228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183" t="s">
        <v>1281</v>
      </c>
      <c r="D64" s="181"/>
      <c r="E64" s="182">
        <v>0.16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256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57"/>
      <c r="B65" s="158"/>
      <c r="C65" s="234"/>
      <c r="D65" s="235"/>
      <c r="E65" s="235"/>
      <c r="F65" s="235"/>
      <c r="G65" s="235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137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67">
        <v>16</v>
      </c>
      <c r="B66" s="168" t="s">
        <v>1282</v>
      </c>
      <c r="C66" s="177" t="s">
        <v>1283</v>
      </c>
      <c r="D66" s="169" t="s">
        <v>1284</v>
      </c>
      <c r="E66" s="170">
        <v>1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72">
        <v>1.0922099999999999</v>
      </c>
      <c r="O66" s="172">
        <f>ROUND(E66*N66,2)</f>
        <v>1.0900000000000001</v>
      </c>
      <c r="P66" s="172">
        <v>0</v>
      </c>
      <c r="Q66" s="172">
        <f>ROUND(E66*P66,2)</f>
        <v>0</v>
      </c>
      <c r="R66" s="172"/>
      <c r="S66" s="172" t="s">
        <v>200</v>
      </c>
      <c r="T66" s="173" t="s">
        <v>133</v>
      </c>
      <c r="U66" s="159">
        <v>15.532999999999999</v>
      </c>
      <c r="V66" s="159">
        <f>ROUND(E66*U66,2)</f>
        <v>15.53</v>
      </c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226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236"/>
      <c r="D67" s="237"/>
      <c r="E67" s="237"/>
      <c r="F67" s="237"/>
      <c r="G67" s="237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137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>
      <c r="A68" s="161" t="s">
        <v>127</v>
      </c>
      <c r="B68" s="162" t="s">
        <v>74</v>
      </c>
      <c r="C68" s="176" t="s">
        <v>75</v>
      </c>
      <c r="D68" s="163"/>
      <c r="E68" s="164"/>
      <c r="F68" s="165"/>
      <c r="G68" s="165">
        <f>SUMIF(AG69:AG80,"&lt;&gt;NOR",G69:G80)</f>
        <v>0</v>
      </c>
      <c r="H68" s="165"/>
      <c r="I68" s="165">
        <f>SUM(I69:I80)</f>
        <v>0</v>
      </c>
      <c r="J68" s="165"/>
      <c r="K68" s="165">
        <f>SUM(K69:K80)</f>
        <v>0</v>
      </c>
      <c r="L68" s="165"/>
      <c r="M68" s="165">
        <f>SUM(M69:M80)</f>
        <v>0</v>
      </c>
      <c r="N68" s="165"/>
      <c r="O68" s="165">
        <f>SUM(O69:O80)</f>
        <v>1.4100000000000001</v>
      </c>
      <c r="P68" s="165"/>
      <c r="Q68" s="165">
        <f>SUM(Q69:Q80)</f>
        <v>0</v>
      </c>
      <c r="R68" s="165"/>
      <c r="S68" s="165"/>
      <c r="T68" s="166"/>
      <c r="U68" s="160"/>
      <c r="V68" s="160">
        <f>SUM(V69:V80)</f>
        <v>0.31000000000000005</v>
      </c>
      <c r="W68" s="160"/>
      <c r="AG68" t="s">
        <v>128</v>
      </c>
    </row>
    <row r="69" spans="1:60" ht="22.5" outlineLevel="1">
      <c r="A69" s="167">
        <v>17</v>
      </c>
      <c r="B69" s="168" t="s">
        <v>591</v>
      </c>
      <c r="C69" s="177" t="s">
        <v>592</v>
      </c>
      <c r="D69" s="169" t="s">
        <v>223</v>
      </c>
      <c r="E69" s="170">
        <v>2.4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2">
        <v>0.378</v>
      </c>
      <c r="O69" s="172">
        <f>ROUND(E69*N69,2)</f>
        <v>0.91</v>
      </c>
      <c r="P69" s="172">
        <v>0</v>
      </c>
      <c r="Q69" s="172">
        <f>ROUND(E69*P69,2)</f>
        <v>0</v>
      </c>
      <c r="R69" s="172" t="s">
        <v>507</v>
      </c>
      <c r="S69" s="172" t="s">
        <v>132</v>
      </c>
      <c r="T69" s="173" t="s">
        <v>225</v>
      </c>
      <c r="U69" s="159">
        <v>2.5999999999999999E-2</v>
      </c>
      <c r="V69" s="159">
        <f>ROUND(E69*U69,2)</f>
        <v>0.06</v>
      </c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226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232" t="s">
        <v>593</v>
      </c>
      <c r="D70" s="233"/>
      <c r="E70" s="233"/>
      <c r="F70" s="233"/>
      <c r="G70" s="233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135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183" t="s">
        <v>1285</v>
      </c>
      <c r="D71" s="181"/>
      <c r="E71" s="182">
        <v>2.4</v>
      </c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256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234"/>
      <c r="D72" s="235"/>
      <c r="E72" s="235"/>
      <c r="F72" s="235"/>
      <c r="G72" s="235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137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22.5" outlineLevel="1">
      <c r="A73" s="167">
        <v>18</v>
      </c>
      <c r="B73" s="168" t="s">
        <v>600</v>
      </c>
      <c r="C73" s="177" t="s">
        <v>601</v>
      </c>
      <c r="D73" s="169" t="s">
        <v>223</v>
      </c>
      <c r="E73" s="170">
        <v>1.2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2">
        <v>0.18462999999999999</v>
      </c>
      <c r="O73" s="172">
        <f>ROUND(E73*N73,2)</f>
        <v>0.22</v>
      </c>
      <c r="P73" s="172">
        <v>0</v>
      </c>
      <c r="Q73" s="172">
        <f>ROUND(E73*P73,2)</f>
        <v>0</v>
      </c>
      <c r="R73" s="172" t="s">
        <v>507</v>
      </c>
      <c r="S73" s="172" t="s">
        <v>132</v>
      </c>
      <c r="T73" s="173" t="s">
        <v>225</v>
      </c>
      <c r="U73" s="159">
        <v>6.4000000000000001E-2</v>
      </c>
      <c r="V73" s="159">
        <f>ROUND(E73*U73,2)</f>
        <v>0.08</v>
      </c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226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247" t="s">
        <v>602</v>
      </c>
      <c r="D74" s="248"/>
      <c r="E74" s="248"/>
      <c r="F74" s="248"/>
      <c r="G74" s="248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228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234"/>
      <c r="D75" s="235"/>
      <c r="E75" s="235"/>
      <c r="F75" s="235"/>
      <c r="G75" s="235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137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ht="22.5" outlineLevel="1">
      <c r="A76" s="167">
        <v>19</v>
      </c>
      <c r="B76" s="168" t="s">
        <v>603</v>
      </c>
      <c r="C76" s="177" t="s">
        <v>604</v>
      </c>
      <c r="D76" s="169" t="s">
        <v>223</v>
      </c>
      <c r="E76" s="170">
        <v>1.2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2">
        <v>5.0000000000000001E-4</v>
      </c>
      <c r="O76" s="172">
        <f>ROUND(E76*N76,2)</f>
        <v>0</v>
      </c>
      <c r="P76" s="172">
        <v>0</v>
      </c>
      <c r="Q76" s="172">
        <f>ROUND(E76*P76,2)</f>
        <v>0</v>
      </c>
      <c r="R76" s="172" t="s">
        <v>507</v>
      </c>
      <c r="S76" s="172" t="s">
        <v>132</v>
      </c>
      <c r="T76" s="173" t="s">
        <v>225</v>
      </c>
      <c r="U76" s="159">
        <v>2E-3</v>
      </c>
      <c r="V76" s="159">
        <f>ROUND(E76*U76,2)</f>
        <v>0</v>
      </c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226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57"/>
      <c r="B77" s="158"/>
      <c r="C77" s="236"/>
      <c r="D77" s="237"/>
      <c r="E77" s="237"/>
      <c r="F77" s="237"/>
      <c r="G77" s="237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137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ht="22.5" outlineLevel="1">
      <c r="A78" s="167">
        <v>20</v>
      </c>
      <c r="B78" s="168" t="s">
        <v>605</v>
      </c>
      <c r="C78" s="177" t="s">
        <v>606</v>
      </c>
      <c r="D78" s="169" t="s">
        <v>223</v>
      </c>
      <c r="E78" s="170">
        <v>2.7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72">
        <v>0.10373</v>
      </c>
      <c r="O78" s="172">
        <f>ROUND(E78*N78,2)</f>
        <v>0.28000000000000003</v>
      </c>
      <c r="P78" s="172">
        <v>0</v>
      </c>
      <c r="Q78" s="172">
        <f>ROUND(E78*P78,2)</f>
        <v>0</v>
      </c>
      <c r="R78" s="172" t="s">
        <v>507</v>
      </c>
      <c r="S78" s="172" t="s">
        <v>132</v>
      </c>
      <c r="T78" s="173" t="s">
        <v>225</v>
      </c>
      <c r="U78" s="159">
        <v>6.4000000000000001E-2</v>
      </c>
      <c r="V78" s="159">
        <f>ROUND(E78*U78,2)</f>
        <v>0.17</v>
      </c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226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57"/>
      <c r="B79" s="158"/>
      <c r="C79" s="183" t="s">
        <v>1275</v>
      </c>
      <c r="D79" s="181"/>
      <c r="E79" s="182">
        <v>2.7</v>
      </c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256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234"/>
      <c r="D80" s="235"/>
      <c r="E80" s="235"/>
      <c r="F80" s="235"/>
      <c r="G80" s="235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137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>
      <c r="A81" s="161" t="s">
        <v>127</v>
      </c>
      <c r="B81" s="162" t="s">
        <v>76</v>
      </c>
      <c r="C81" s="176" t="s">
        <v>77</v>
      </c>
      <c r="D81" s="163"/>
      <c r="E81" s="164"/>
      <c r="F81" s="165"/>
      <c r="G81" s="165">
        <f>SUMIF(AG82:AG203,"&lt;&gt;NOR",G82:G203)</f>
        <v>0</v>
      </c>
      <c r="H81" s="165"/>
      <c r="I81" s="165">
        <f>SUM(I82:I203)</f>
        <v>0</v>
      </c>
      <c r="J81" s="165"/>
      <c r="K81" s="165">
        <f>SUM(K82:K203)</f>
        <v>0</v>
      </c>
      <c r="L81" s="165"/>
      <c r="M81" s="165">
        <f>SUM(M82:M203)</f>
        <v>0</v>
      </c>
      <c r="N81" s="165"/>
      <c r="O81" s="165">
        <f>SUM(O82:O203)</f>
        <v>14.139999999999997</v>
      </c>
      <c r="P81" s="165"/>
      <c r="Q81" s="165">
        <f>SUM(Q82:Q203)</f>
        <v>0</v>
      </c>
      <c r="R81" s="165"/>
      <c r="S81" s="165"/>
      <c r="T81" s="166"/>
      <c r="U81" s="160"/>
      <c r="V81" s="160">
        <f>SUM(V82:V203)</f>
        <v>1320.6399999999999</v>
      </c>
      <c r="W81" s="160"/>
      <c r="AG81" t="s">
        <v>128</v>
      </c>
    </row>
    <row r="82" spans="1:60" ht="22.5" outlineLevel="1">
      <c r="A82" s="167">
        <v>21</v>
      </c>
      <c r="B82" s="168" t="s">
        <v>951</v>
      </c>
      <c r="C82" s="177" t="s">
        <v>952</v>
      </c>
      <c r="D82" s="169" t="s">
        <v>234</v>
      </c>
      <c r="E82" s="170">
        <v>2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2.2000000000000001E-4</v>
      </c>
      <c r="O82" s="172">
        <f>ROUND(E82*N82,2)</f>
        <v>0</v>
      </c>
      <c r="P82" s="172">
        <v>0</v>
      </c>
      <c r="Q82" s="172">
        <f>ROUND(E82*P82,2)</f>
        <v>0</v>
      </c>
      <c r="R82" s="172" t="s">
        <v>555</v>
      </c>
      <c r="S82" s="172" t="s">
        <v>132</v>
      </c>
      <c r="T82" s="173" t="s">
        <v>225</v>
      </c>
      <c r="U82" s="159">
        <v>0.75900000000000001</v>
      </c>
      <c r="V82" s="159">
        <f>ROUND(E82*U82,2)</f>
        <v>1.52</v>
      </c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226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183" t="s">
        <v>1286</v>
      </c>
      <c r="D83" s="181"/>
      <c r="E83" s="182">
        <v>1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256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183" t="s">
        <v>1287</v>
      </c>
      <c r="D84" s="181"/>
      <c r="E84" s="182">
        <v>1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256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57"/>
      <c r="B85" s="158"/>
      <c r="C85" s="234"/>
      <c r="D85" s="235"/>
      <c r="E85" s="235"/>
      <c r="F85" s="235"/>
      <c r="G85" s="235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137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22.5" outlineLevel="1">
      <c r="A86" s="167">
        <v>22</v>
      </c>
      <c r="B86" s="168" t="s">
        <v>613</v>
      </c>
      <c r="C86" s="177" t="s">
        <v>614</v>
      </c>
      <c r="D86" s="169" t="s">
        <v>234</v>
      </c>
      <c r="E86" s="170">
        <v>6</v>
      </c>
      <c r="F86" s="171"/>
      <c r="G86" s="172">
        <f>ROUND(E86*F86,2)</f>
        <v>0</v>
      </c>
      <c r="H86" s="171"/>
      <c r="I86" s="172">
        <f>ROUND(E86*H86,2)</f>
        <v>0</v>
      </c>
      <c r="J86" s="171"/>
      <c r="K86" s="172">
        <f>ROUND(E86*J86,2)</f>
        <v>0</v>
      </c>
      <c r="L86" s="172">
        <v>21</v>
      </c>
      <c r="M86" s="172">
        <f>G86*(1+L86/100)</f>
        <v>0</v>
      </c>
      <c r="N86" s="172">
        <v>2.7799999999999999E-3</v>
      </c>
      <c r="O86" s="172">
        <f>ROUND(E86*N86,2)</f>
        <v>0.02</v>
      </c>
      <c r="P86" s="172">
        <v>0</v>
      </c>
      <c r="Q86" s="172">
        <f>ROUND(E86*P86,2)</f>
        <v>0</v>
      </c>
      <c r="R86" s="172" t="s">
        <v>555</v>
      </c>
      <c r="S86" s="172" t="s">
        <v>132</v>
      </c>
      <c r="T86" s="173" t="s">
        <v>225</v>
      </c>
      <c r="U86" s="159">
        <v>1.0069999999999999</v>
      </c>
      <c r="V86" s="159">
        <f>ROUND(E86*U86,2)</f>
        <v>6.04</v>
      </c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226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236"/>
      <c r="D87" s="237"/>
      <c r="E87" s="237"/>
      <c r="F87" s="237"/>
      <c r="G87" s="237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137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ht="22.5" outlineLevel="1">
      <c r="A88" s="167">
        <v>23</v>
      </c>
      <c r="B88" s="168" t="s">
        <v>1288</v>
      </c>
      <c r="C88" s="177" t="s">
        <v>1289</v>
      </c>
      <c r="D88" s="169" t="s">
        <v>234</v>
      </c>
      <c r="E88" s="170">
        <v>7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2">
        <v>2.98E-3</v>
      </c>
      <c r="O88" s="172">
        <f>ROUND(E88*N88,2)</f>
        <v>0.02</v>
      </c>
      <c r="P88" s="172">
        <v>0</v>
      </c>
      <c r="Q88" s="172">
        <f>ROUND(E88*P88,2)</f>
        <v>0</v>
      </c>
      <c r="R88" s="172" t="s">
        <v>555</v>
      </c>
      <c r="S88" s="172" t="s">
        <v>132</v>
      </c>
      <c r="T88" s="173" t="s">
        <v>225</v>
      </c>
      <c r="U88" s="159">
        <v>1.391</v>
      </c>
      <c r="V88" s="159">
        <f>ROUND(E88*U88,2)</f>
        <v>9.74</v>
      </c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226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236"/>
      <c r="D89" s="237"/>
      <c r="E89" s="237"/>
      <c r="F89" s="237"/>
      <c r="G89" s="237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137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22.5" outlineLevel="1">
      <c r="A90" s="167">
        <v>24</v>
      </c>
      <c r="B90" s="168" t="s">
        <v>619</v>
      </c>
      <c r="C90" s="177" t="s">
        <v>620</v>
      </c>
      <c r="D90" s="169" t="s">
        <v>234</v>
      </c>
      <c r="E90" s="170">
        <v>6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2">
        <v>1.034E-2</v>
      </c>
      <c r="O90" s="172">
        <f>ROUND(E90*N90,2)</f>
        <v>0.06</v>
      </c>
      <c r="P90" s="172">
        <v>0</v>
      </c>
      <c r="Q90" s="172">
        <f>ROUND(E90*P90,2)</f>
        <v>0</v>
      </c>
      <c r="R90" s="172" t="s">
        <v>555</v>
      </c>
      <c r="S90" s="172" t="s">
        <v>132</v>
      </c>
      <c r="T90" s="173" t="s">
        <v>225</v>
      </c>
      <c r="U90" s="159">
        <v>1.984</v>
      </c>
      <c r="V90" s="159">
        <f>ROUND(E90*U90,2)</f>
        <v>11.9</v>
      </c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226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57"/>
      <c r="B91" s="158"/>
      <c r="C91" s="236"/>
      <c r="D91" s="237"/>
      <c r="E91" s="237"/>
      <c r="F91" s="237"/>
      <c r="G91" s="237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137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ht="22.5" outlineLevel="1">
      <c r="A92" s="167">
        <v>25</v>
      </c>
      <c r="B92" s="168" t="s">
        <v>1290</v>
      </c>
      <c r="C92" s="177" t="s">
        <v>1291</v>
      </c>
      <c r="D92" s="169" t="s">
        <v>234</v>
      </c>
      <c r="E92" s="170">
        <v>1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2">
        <v>0</v>
      </c>
      <c r="O92" s="172">
        <f>ROUND(E92*N92,2)</f>
        <v>0</v>
      </c>
      <c r="P92" s="172">
        <v>0</v>
      </c>
      <c r="Q92" s="172">
        <f>ROUND(E92*P92,2)</f>
        <v>0</v>
      </c>
      <c r="R92" s="172" t="s">
        <v>555</v>
      </c>
      <c r="S92" s="172" t="s">
        <v>132</v>
      </c>
      <c r="T92" s="173" t="s">
        <v>225</v>
      </c>
      <c r="U92" s="159">
        <v>1.2216</v>
      </c>
      <c r="V92" s="159">
        <f>ROUND(E92*U92,2)</f>
        <v>1.22</v>
      </c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226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>
      <c r="A93" s="157"/>
      <c r="B93" s="158"/>
      <c r="C93" s="236"/>
      <c r="D93" s="237"/>
      <c r="E93" s="237"/>
      <c r="F93" s="237"/>
      <c r="G93" s="237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137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22.5" outlineLevel="1">
      <c r="A94" s="167">
        <v>26</v>
      </c>
      <c r="B94" s="168" t="s">
        <v>1292</v>
      </c>
      <c r="C94" s="177" t="s">
        <v>1293</v>
      </c>
      <c r="D94" s="169" t="s">
        <v>234</v>
      </c>
      <c r="E94" s="170">
        <v>1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2">
        <v>0</v>
      </c>
      <c r="O94" s="172">
        <f>ROUND(E94*N94,2)</f>
        <v>0</v>
      </c>
      <c r="P94" s="172">
        <v>0</v>
      </c>
      <c r="Q94" s="172">
        <f>ROUND(E94*P94,2)</f>
        <v>0</v>
      </c>
      <c r="R94" s="172" t="s">
        <v>555</v>
      </c>
      <c r="S94" s="172" t="s">
        <v>132</v>
      </c>
      <c r="T94" s="173" t="s">
        <v>225</v>
      </c>
      <c r="U94" s="159">
        <v>1.6055999999999999</v>
      </c>
      <c r="V94" s="159">
        <f>ROUND(E94*U94,2)</f>
        <v>1.61</v>
      </c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226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236"/>
      <c r="D95" s="237"/>
      <c r="E95" s="237"/>
      <c r="F95" s="237"/>
      <c r="G95" s="237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137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22.5" outlineLevel="1">
      <c r="A96" s="167">
        <v>27</v>
      </c>
      <c r="B96" s="168" t="s">
        <v>1294</v>
      </c>
      <c r="C96" s="177" t="s">
        <v>1295</v>
      </c>
      <c r="D96" s="169" t="s">
        <v>234</v>
      </c>
      <c r="E96" s="170">
        <v>1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2">
        <v>0</v>
      </c>
      <c r="O96" s="172">
        <f>ROUND(E96*N96,2)</f>
        <v>0</v>
      </c>
      <c r="P96" s="172">
        <v>0</v>
      </c>
      <c r="Q96" s="172">
        <f>ROUND(E96*P96,2)</f>
        <v>0</v>
      </c>
      <c r="R96" s="172" t="s">
        <v>555</v>
      </c>
      <c r="S96" s="172" t="s">
        <v>132</v>
      </c>
      <c r="T96" s="173" t="s">
        <v>225</v>
      </c>
      <c r="U96" s="159">
        <v>4.1551999999999998</v>
      </c>
      <c r="V96" s="159">
        <f>ROUND(E96*U96,2)</f>
        <v>4.16</v>
      </c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226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57"/>
      <c r="B97" s="158"/>
      <c r="C97" s="236"/>
      <c r="D97" s="237"/>
      <c r="E97" s="237"/>
      <c r="F97" s="237"/>
      <c r="G97" s="237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137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ht="22.5" outlineLevel="1">
      <c r="A98" s="167">
        <v>28</v>
      </c>
      <c r="B98" s="168" t="s">
        <v>985</v>
      </c>
      <c r="C98" s="177" t="s">
        <v>986</v>
      </c>
      <c r="D98" s="169" t="s">
        <v>253</v>
      </c>
      <c r="E98" s="170">
        <v>5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2">
        <v>0</v>
      </c>
      <c r="O98" s="172">
        <f>ROUND(E98*N98,2)</f>
        <v>0</v>
      </c>
      <c r="P98" s="172">
        <v>0</v>
      </c>
      <c r="Q98" s="172">
        <f>ROUND(E98*P98,2)</f>
        <v>0</v>
      </c>
      <c r="R98" s="172" t="s">
        <v>555</v>
      </c>
      <c r="S98" s="172" t="s">
        <v>132</v>
      </c>
      <c r="T98" s="173" t="s">
        <v>225</v>
      </c>
      <c r="U98" s="159">
        <v>5.3999999999999999E-2</v>
      </c>
      <c r="V98" s="159">
        <f>ROUND(E98*U98,2)</f>
        <v>0.27</v>
      </c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226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>
      <c r="A99" s="157"/>
      <c r="B99" s="158"/>
      <c r="C99" s="247" t="s">
        <v>556</v>
      </c>
      <c r="D99" s="248"/>
      <c r="E99" s="248"/>
      <c r="F99" s="248"/>
      <c r="G99" s="248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228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>
      <c r="A100" s="157"/>
      <c r="B100" s="158"/>
      <c r="C100" s="234"/>
      <c r="D100" s="235"/>
      <c r="E100" s="235"/>
      <c r="F100" s="235"/>
      <c r="G100" s="235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137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ht="22.5" outlineLevel="1">
      <c r="A101" s="167">
        <v>29</v>
      </c>
      <c r="B101" s="168" t="s">
        <v>1296</v>
      </c>
      <c r="C101" s="177" t="s">
        <v>1297</v>
      </c>
      <c r="D101" s="169" t="s">
        <v>253</v>
      </c>
      <c r="E101" s="170">
        <v>5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2">
        <v>0</v>
      </c>
      <c r="O101" s="172">
        <f>ROUND(E101*N101,2)</f>
        <v>0</v>
      </c>
      <c r="P101" s="172">
        <v>0</v>
      </c>
      <c r="Q101" s="172">
        <f>ROUND(E101*P101,2)</f>
        <v>0</v>
      </c>
      <c r="R101" s="172" t="s">
        <v>555</v>
      </c>
      <c r="S101" s="172" t="s">
        <v>132</v>
      </c>
      <c r="T101" s="173" t="s">
        <v>225</v>
      </c>
      <c r="U101" s="159">
        <v>0.126</v>
      </c>
      <c r="V101" s="159">
        <f>ROUND(E101*U101,2)</f>
        <v>0.63</v>
      </c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226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>
      <c r="A102" s="157"/>
      <c r="B102" s="158"/>
      <c r="C102" s="247" t="s">
        <v>556</v>
      </c>
      <c r="D102" s="248"/>
      <c r="E102" s="248"/>
      <c r="F102" s="248"/>
      <c r="G102" s="248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228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>
      <c r="A103" s="157"/>
      <c r="B103" s="158"/>
      <c r="C103" s="234"/>
      <c r="D103" s="235"/>
      <c r="E103" s="235"/>
      <c r="F103" s="235"/>
      <c r="G103" s="235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137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ht="22.5" outlineLevel="1">
      <c r="A104" s="167">
        <v>30</v>
      </c>
      <c r="B104" s="168" t="s">
        <v>1298</v>
      </c>
      <c r="C104" s="177" t="s">
        <v>1299</v>
      </c>
      <c r="D104" s="169" t="s">
        <v>253</v>
      </c>
      <c r="E104" s="170">
        <v>1864</v>
      </c>
      <c r="F104" s="171"/>
      <c r="G104" s="172">
        <f>ROUND(E104*F104,2)</f>
        <v>0</v>
      </c>
      <c r="H104" s="171"/>
      <c r="I104" s="172">
        <f>ROUND(E104*H104,2)</f>
        <v>0</v>
      </c>
      <c r="J104" s="171"/>
      <c r="K104" s="172">
        <f>ROUND(E104*J104,2)</f>
        <v>0</v>
      </c>
      <c r="L104" s="172">
        <v>21</v>
      </c>
      <c r="M104" s="172">
        <f>G104*(1+L104/100)</f>
        <v>0</v>
      </c>
      <c r="N104" s="172">
        <v>0</v>
      </c>
      <c r="O104" s="172">
        <f>ROUND(E104*N104,2)</f>
        <v>0</v>
      </c>
      <c r="P104" s="172">
        <v>0</v>
      </c>
      <c r="Q104" s="172">
        <f>ROUND(E104*P104,2)</f>
        <v>0</v>
      </c>
      <c r="R104" s="172" t="s">
        <v>555</v>
      </c>
      <c r="S104" s="172" t="s">
        <v>132</v>
      </c>
      <c r="T104" s="173" t="s">
        <v>225</v>
      </c>
      <c r="U104" s="159">
        <v>0.216</v>
      </c>
      <c r="V104" s="159">
        <f>ROUND(E104*U104,2)</f>
        <v>402.62</v>
      </c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226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57"/>
      <c r="B105" s="158"/>
      <c r="C105" s="247" t="s">
        <v>556</v>
      </c>
      <c r="D105" s="248"/>
      <c r="E105" s="248"/>
      <c r="F105" s="248"/>
      <c r="G105" s="248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228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57"/>
      <c r="B106" s="158"/>
      <c r="C106" s="234"/>
      <c r="D106" s="235"/>
      <c r="E106" s="235"/>
      <c r="F106" s="235"/>
      <c r="G106" s="235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137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ht="22.5" outlineLevel="1">
      <c r="A107" s="167">
        <v>31</v>
      </c>
      <c r="B107" s="168" t="s">
        <v>994</v>
      </c>
      <c r="C107" s="177" t="s">
        <v>995</v>
      </c>
      <c r="D107" s="169" t="s">
        <v>234</v>
      </c>
      <c r="E107" s="170">
        <v>1</v>
      </c>
      <c r="F107" s="171"/>
      <c r="G107" s="172">
        <f>ROUND(E107*F107,2)</f>
        <v>0</v>
      </c>
      <c r="H107" s="171"/>
      <c r="I107" s="172">
        <f>ROUND(E107*H107,2)</f>
        <v>0</v>
      </c>
      <c r="J107" s="171"/>
      <c r="K107" s="172">
        <f>ROUND(E107*J107,2)</f>
        <v>0</v>
      </c>
      <c r="L107" s="172">
        <v>21</v>
      </c>
      <c r="M107" s="172">
        <f>G107*(1+L107/100)</f>
        <v>0</v>
      </c>
      <c r="N107" s="172">
        <v>2.1000000000000001E-4</v>
      </c>
      <c r="O107" s="172">
        <f>ROUND(E107*N107,2)</f>
        <v>0</v>
      </c>
      <c r="P107" s="172">
        <v>0</v>
      </c>
      <c r="Q107" s="172">
        <f>ROUND(E107*P107,2)</f>
        <v>0</v>
      </c>
      <c r="R107" s="172" t="s">
        <v>555</v>
      </c>
      <c r="S107" s="172" t="s">
        <v>132</v>
      </c>
      <c r="T107" s="173" t="s">
        <v>225</v>
      </c>
      <c r="U107" s="159">
        <v>0.66</v>
      </c>
      <c r="V107" s="159">
        <f>ROUND(E107*U107,2)</f>
        <v>0.66</v>
      </c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226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57"/>
      <c r="B108" s="158"/>
      <c r="C108" s="236"/>
      <c r="D108" s="237"/>
      <c r="E108" s="237"/>
      <c r="F108" s="237"/>
      <c r="G108" s="237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137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ht="22.5" outlineLevel="1">
      <c r="A109" s="167">
        <v>32</v>
      </c>
      <c r="B109" s="168" t="s">
        <v>998</v>
      </c>
      <c r="C109" s="177" t="s">
        <v>999</v>
      </c>
      <c r="D109" s="169" t="s">
        <v>234</v>
      </c>
      <c r="E109" s="170">
        <v>1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2">
        <v>2.2000000000000001E-4</v>
      </c>
      <c r="O109" s="172">
        <f>ROUND(E109*N109,2)</f>
        <v>0</v>
      </c>
      <c r="P109" s="172">
        <v>0</v>
      </c>
      <c r="Q109" s="172">
        <f>ROUND(E109*P109,2)</f>
        <v>0</v>
      </c>
      <c r="R109" s="172" t="s">
        <v>555</v>
      </c>
      <c r="S109" s="172" t="s">
        <v>132</v>
      </c>
      <c r="T109" s="173" t="s">
        <v>225</v>
      </c>
      <c r="U109" s="159">
        <v>0.99</v>
      </c>
      <c r="V109" s="159">
        <f>ROUND(E109*U109,2)</f>
        <v>0.99</v>
      </c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226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57"/>
      <c r="B110" s="158"/>
      <c r="C110" s="236"/>
      <c r="D110" s="237"/>
      <c r="E110" s="237"/>
      <c r="F110" s="237"/>
      <c r="G110" s="237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137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ht="22.5" outlineLevel="1">
      <c r="A111" s="167">
        <v>33</v>
      </c>
      <c r="B111" s="168" t="s">
        <v>1300</v>
      </c>
      <c r="C111" s="177" t="s">
        <v>1301</v>
      </c>
      <c r="D111" s="169" t="s">
        <v>234</v>
      </c>
      <c r="E111" s="170">
        <v>7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2">
        <v>2.7799999999999999E-3</v>
      </c>
      <c r="O111" s="172">
        <f>ROUND(E111*N111,2)</f>
        <v>0.02</v>
      </c>
      <c r="P111" s="172">
        <v>0</v>
      </c>
      <c r="Q111" s="172">
        <f>ROUND(E111*P111,2)</f>
        <v>0</v>
      </c>
      <c r="R111" s="172" t="s">
        <v>555</v>
      </c>
      <c r="S111" s="172" t="s">
        <v>132</v>
      </c>
      <c r="T111" s="173" t="s">
        <v>225</v>
      </c>
      <c r="U111" s="159">
        <v>1.55</v>
      </c>
      <c r="V111" s="159">
        <f>ROUND(E111*U111,2)</f>
        <v>10.85</v>
      </c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226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57"/>
      <c r="B112" s="158"/>
      <c r="C112" s="236"/>
      <c r="D112" s="237"/>
      <c r="E112" s="237"/>
      <c r="F112" s="237"/>
      <c r="G112" s="237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137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>
      <c r="A113" s="167">
        <v>34</v>
      </c>
      <c r="B113" s="168" t="s">
        <v>1302</v>
      </c>
      <c r="C113" s="177" t="s">
        <v>1303</v>
      </c>
      <c r="D113" s="169" t="s">
        <v>253</v>
      </c>
      <c r="E113" s="170">
        <v>10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72">
        <v>0</v>
      </c>
      <c r="O113" s="172">
        <f>ROUND(E113*N113,2)</f>
        <v>0</v>
      </c>
      <c r="P113" s="172">
        <v>0</v>
      </c>
      <c r="Q113" s="172">
        <f>ROUND(E113*P113,2)</f>
        <v>0</v>
      </c>
      <c r="R113" s="172" t="s">
        <v>555</v>
      </c>
      <c r="S113" s="172" t="s">
        <v>132</v>
      </c>
      <c r="T113" s="173" t="s">
        <v>225</v>
      </c>
      <c r="U113" s="159">
        <v>4.3999999999999997E-2</v>
      </c>
      <c r="V113" s="159">
        <f>ROUND(E113*U113,2)</f>
        <v>0.44</v>
      </c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226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>
      <c r="A114" s="157"/>
      <c r="B114" s="158"/>
      <c r="C114" s="247" t="s">
        <v>638</v>
      </c>
      <c r="D114" s="248"/>
      <c r="E114" s="248"/>
      <c r="F114" s="248"/>
      <c r="G114" s="248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228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>
      <c r="A115" s="157"/>
      <c r="B115" s="158"/>
      <c r="C115" s="183" t="s">
        <v>1304</v>
      </c>
      <c r="D115" s="181"/>
      <c r="E115" s="182">
        <v>5</v>
      </c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256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57"/>
      <c r="B116" s="158"/>
      <c r="C116" s="183" t="s">
        <v>1305</v>
      </c>
      <c r="D116" s="181"/>
      <c r="E116" s="182">
        <v>5</v>
      </c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256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>
      <c r="A117" s="157"/>
      <c r="B117" s="158"/>
      <c r="C117" s="234"/>
      <c r="D117" s="235"/>
      <c r="E117" s="235"/>
      <c r="F117" s="235"/>
      <c r="G117" s="235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137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>
      <c r="A118" s="167">
        <v>35</v>
      </c>
      <c r="B118" s="168" t="s">
        <v>1306</v>
      </c>
      <c r="C118" s="177" t="s">
        <v>1307</v>
      </c>
      <c r="D118" s="169" t="s">
        <v>253</v>
      </c>
      <c r="E118" s="170">
        <v>1864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2">
        <v>0</v>
      </c>
      <c r="O118" s="172">
        <f>ROUND(E118*N118,2)</f>
        <v>0</v>
      </c>
      <c r="P118" s="172">
        <v>0</v>
      </c>
      <c r="Q118" s="172">
        <f>ROUND(E118*P118,2)</f>
        <v>0</v>
      </c>
      <c r="R118" s="172" t="s">
        <v>555</v>
      </c>
      <c r="S118" s="172" t="s">
        <v>132</v>
      </c>
      <c r="T118" s="173" t="s">
        <v>225</v>
      </c>
      <c r="U118" s="159">
        <v>5.5E-2</v>
      </c>
      <c r="V118" s="159">
        <f>ROUND(E118*U118,2)</f>
        <v>102.52</v>
      </c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226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57"/>
      <c r="B119" s="158"/>
      <c r="C119" s="247" t="s">
        <v>638</v>
      </c>
      <c r="D119" s="248"/>
      <c r="E119" s="248"/>
      <c r="F119" s="248"/>
      <c r="G119" s="248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228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57"/>
      <c r="B120" s="158"/>
      <c r="C120" s="234"/>
      <c r="D120" s="235"/>
      <c r="E120" s="235"/>
      <c r="F120" s="235"/>
      <c r="G120" s="235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137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>
      <c r="A121" s="167">
        <v>36</v>
      </c>
      <c r="B121" s="168" t="s">
        <v>1308</v>
      </c>
      <c r="C121" s="177" t="s">
        <v>1309</v>
      </c>
      <c r="D121" s="169" t="s">
        <v>253</v>
      </c>
      <c r="E121" s="170">
        <v>10</v>
      </c>
      <c r="F121" s="171"/>
      <c r="G121" s="172">
        <f>ROUND(E121*F121,2)</f>
        <v>0</v>
      </c>
      <c r="H121" s="171"/>
      <c r="I121" s="172">
        <f>ROUND(E121*H121,2)</f>
        <v>0</v>
      </c>
      <c r="J121" s="171"/>
      <c r="K121" s="172">
        <f>ROUND(E121*J121,2)</f>
        <v>0</v>
      </c>
      <c r="L121" s="172">
        <v>21</v>
      </c>
      <c r="M121" s="172">
        <f>G121*(1+L121/100)</f>
        <v>0</v>
      </c>
      <c r="N121" s="172">
        <v>0</v>
      </c>
      <c r="O121" s="172">
        <f>ROUND(E121*N121,2)</f>
        <v>0</v>
      </c>
      <c r="P121" s="172">
        <v>0</v>
      </c>
      <c r="Q121" s="172">
        <f>ROUND(E121*P121,2)</f>
        <v>0</v>
      </c>
      <c r="R121" s="172" t="s">
        <v>555</v>
      </c>
      <c r="S121" s="172" t="s">
        <v>132</v>
      </c>
      <c r="T121" s="173" t="s">
        <v>225</v>
      </c>
      <c r="U121" s="159">
        <v>0.21</v>
      </c>
      <c r="V121" s="159">
        <f>ROUND(E121*U121,2)</f>
        <v>2.1</v>
      </c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226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>
      <c r="A122" s="157"/>
      <c r="B122" s="158"/>
      <c r="C122" s="247" t="s">
        <v>647</v>
      </c>
      <c r="D122" s="248"/>
      <c r="E122" s="248"/>
      <c r="F122" s="248"/>
      <c r="G122" s="248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228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>
      <c r="A123" s="157"/>
      <c r="B123" s="158"/>
      <c r="C123" s="234"/>
      <c r="D123" s="235"/>
      <c r="E123" s="235"/>
      <c r="F123" s="235"/>
      <c r="G123" s="235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137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>
      <c r="A124" s="167">
        <v>37</v>
      </c>
      <c r="B124" s="168" t="s">
        <v>645</v>
      </c>
      <c r="C124" s="177" t="s">
        <v>646</v>
      </c>
      <c r="D124" s="169" t="s">
        <v>253</v>
      </c>
      <c r="E124" s="170">
        <v>1864</v>
      </c>
      <c r="F124" s="171"/>
      <c r="G124" s="172">
        <f>ROUND(E124*F124,2)</f>
        <v>0</v>
      </c>
      <c r="H124" s="171"/>
      <c r="I124" s="172">
        <f>ROUND(E124*H124,2)</f>
        <v>0</v>
      </c>
      <c r="J124" s="171"/>
      <c r="K124" s="172">
        <f>ROUND(E124*J124,2)</f>
        <v>0</v>
      </c>
      <c r="L124" s="172">
        <v>21</v>
      </c>
      <c r="M124" s="172">
        <f>G124*(1+L124/100)</f>
        <v>0</v>
      </c>
      <c r="N124" s="172">
        <v>0</v>
      </c>
      <c r="O124" s="172">
        <f>ROUND(E124*N124,2)</f>
        <v>0</v>
      </c>
      <c r="P124" s="172">
        <v>0</v>
      </c>
      <c r="Q124" s="172">
        <f>ROUND(E124*P124,2)</f>
        <v>0</v>
      </c>
      <c r="R124" s="172" t="s">
        <v>555</v>
      </c>
      <c r="S124" s="172" t="s">
        <v>132</v>
      </c>
      <c r="T124" s="173" t="s">
        <v>225</v>
      </c>
      <c r="U124" s="159">
        <v>0.4</v>
      </c>
      <c r="V124" s="159">
        <f>ROUND(E124*U124,2)</f>
        <v>745.6</v>
      </c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226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57"/>
      <c r="B125" s="158"/>
      <c r="C125" s="247" t="s">
        <v>647</v>
      </c>
      <c r="D125" s="248"/>
      <c r="E125" s="248"/>
      <c r="F125" s="248"/>
      <c r="G125" s="248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228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>
      <c r="A126" s="157"/>
      <c r="B126" s="158"/>
      <c r="C126" s="234"/>
      <c r="D126" s="235"/>
      <c r="E126" s="235"/>
      <c r="F126" s="235"/>
      <c r="G126" s="235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137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67">
        <v>38</v>
      </c>
      <c r="B127" s="168" t="s">
        <v>1310</v>
      </c>
      <c r="C127" s="177" t="s">
        <v>1311</v>
      </c>
      <c r="D127" s="169" t="s">
        <v>234</v>
      </c>
      <c r="E127" s="170">
        <v>5</v>
      </c>
      <c r="F127" s="171"/>
      <c r="G127" s="172">
        <f>ROUND(E127*F127,2)</f>
        <v>0</v>
      </c>
      <c r="H127" s="171"/>
      <c r="I127" s="172">
        <f>ROUND(E127*H127,2)</f>
        <v>0</v>
      </c>
      <c r="J127" s="171"/>
      <c r="K127" s="172">
        <f>ROUND(E127*J127,2)</f>
        <v>0</v>
      </c>
      <c r="L127" s="172">
        <v>21</v>
      </c>
      <c r="M127" s="172">
        <f>G127*(1+L127/100)</f>
        <v>0</v>
      </c>
      <c r="N127" s="172">
        <v>0</v>
      </c>
      <c r="O127" s="172">
        <f>ROUND(E127*N127,2)</f>
        <v>0</v>
      </c>
      <c r="P127" s="172">
        <v>0</v>
      </c>
      <c r="Q127" s="172">
        <f>ROUND(E127*P127,2)</f>
        <v>0</v>
      </c>
      <c r="R127" s="172"/>
      <c r="S127" s="172" t="s">
        <v>200</v>
      </c>
      <c r="T127" s="173" t="s">
        <v>133</v>
      </c>
      <c r="U127" s="159">
        <v>0.32328000000000001</v>
      </c>
      <c r="V127" s="159">
        <f>ROUND(E127*U127,2)</f>
        <v>1.62</v>
      </c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226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>
      <c r="A128" s="157"/>
      <c r="B128" s="158"/>
      <c r="C128" s="183" t="s">
        <v>1312</v>
      </c>
      <c r="D128" s="181"/>
      <c r="E128" s="182">
        <v>3</v>
      </c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256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>
      <c r="A129" s="157"/>
      <c r="B129" s="158"/>
      <c r="C129" s="183" t="s">
        <v>1313</v>
      </c>
      <c r="D129" s="181"/>
      <c r="E129" s="182">
        <v>2</v>
      </c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256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>
      <c r="A130" s="157"/>
      <c r="B130" s="158"/>
      <c r="C130" s="234"/>
      <c r="D130" s="235"/>
      <c r="E130" s="235"/>
      <c r="F130" s="235"/>
      <c r="G130" s="235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137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>
      <c r="A131" s="167">
        <v>39</v>
      </c>
      <c r="B131" s="168" t="s">
        <v>1314</v>
      </c>
      <c r="C131" s="177" t="s">
        <v>1315</v>
      </c>
      <c r="D131" s="169" t="s">
        <v>234</v>
      </c>
      <c r="E131" s="170">
        <v>5</v>
      </c>
      <c r="F131" s="171"/>
      <c r="G131" s="172">
        <f>ROUND(E131*F131,2)</f>
        <v>0</v>
      </c>
      <c r="H131" s="171"/>
      <c r="I131" s="172">
        <f>ROUND(E131*H131,2)</f>
        <v>0</v>
      </c>
      <c r="J131" s="171"/>
      <c r="K131" s="172">
        <f>ROUND(E131*J131,2)</f>
        <v>0</v>
      </c>
      <c r="L131" s="172">
        <v>21</v>
      </c>
      <c r="M131" s="172">
        <f>G131*(1+L131/100)</f>
        <v>0</v>
      </c>
      <c r="N131" s="172">
        <v>0</v>
      </c>
      <c r="O131" s="172">
        <f>ROUND(E131*N131,2)</f>
        <v>0</v>
      </c>
      <c r="P131" s="172">
        <v>0</v>
      </c>
      <c r="Q131" s="172">
        <f>ROUND(E131*P131,2)</f>
        <v>0</v>
      </c>
      <c r="R131" s="172"/>
      <c r="S131" s="172" t="s">
        <v>200</v>
      </c>
      <c r="T131" s="173" t="s">
        <v>133</v>
      </c>
      <c r="U131" s="159">
        <v>0.32328000000000001</v>
      </c>
      <c r="V131" s="159">
        <f>ROUND(E131*U131,2)</f>
        <v>1.62</v>
      </c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226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>
      <c r="A132" s="157"/>
      <c r="B132" s="158"/>
      <c r="C132" s="183" t="s">
        <v>1312</v>
      </c>
      <c r="D132" s="181"/>
      <c r="E132" s="182">
        <v>3</v>
      </c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256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>
      <c r="A133" s="157"/>
      <c r="B133" s="158"/>
      <c r="C133" s="183" t="s">
        <v>1313</v>
      </c>
      <c r="D133" s="181"/>
      <c r="E133" s="182">
        <v>2</v>
      </c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256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>
      <c r="A134" s="157"/>
      <c r="B134" s="158"/>
      <c r="C134" s="234"/>
      <c r="D134" s="235"/>
      <c r="E134" s="235"/>
      <c r="F134" s="235"/>
      <c r="G134" s="235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137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>
      <c r="A135" s="167">
        <v>40</v>
      </c>
      <c r="B135" s="168" t="s">
        <v>1316</v>
      </c>
      <c r="C135" s="177" t="s">
        <v>1317</v>
      </c>
      <c r="D135" s="169" t="s">
        <v>234</v>
      </c>
      <c r="E135" s="170">
        <v>33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72">
        <v>0</v>
      </c>
      <c r="O135" s="172">
        <f>ROUND(E135*N135,2)</f>
        <v>0</v>
      </c>
      <c r="P135" s="172">
        <v>0</v>
      </c>
      <c r="Q135" s="172">
        <f>ROUND(E135*P135,2)</f>
        <v>0</v>
      </c>
      <c r="R135" s="172"/>
      <c r="S135" s="172" t="s">
        <v>200</v>
      </c>
      <c r="T135" s="173" t="s">
        <v>133</v>
      </c>
      <c r="U135" s="159">
        <v>0.32328000000000001</v>
      </c>
      <c r="V135" s="159">
        <f>ROUND(E135*U135,2)</f>
        <v>10.67</v>
      </c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226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>
      <c r="A136" s="157"/>
      <c r="B136" s="158"/>
      <c r="C136" s="183" t="s">
        <v>1318</v>
      </c>
      <c r="D136" s="181"/>
      <c r="E136" s="182">
        <v>11</v>
      </c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256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>
      <c r="A137" s="157"/>
      <c r="B137" s="158"/>
      <c r="C137" s="183" t="s">
        <v>1319</v>
      </c>
      <c r="D137" s="181"/>
      <c r="E137" s="182">
        <v>22</v>
      </c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256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>
      <c r="A138" s="157"/>
      <c r="B138" s="158"/>
      <c r="C138" s="234"/>
      <c r="D138" s="235"/>
      <c r="E138" s="235"/>
      <c r="F138" s="235"/>
      <c r="G138" s="235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137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>
      <c r="A139" s="167">
        <v>41</v>
      </c>
      <c r="B139" s="168" t="s">
        <v>1320</v>
      </c>
      <c r="C139" s="177" t="s">
        <v>1321</v>
      </c>
      <c r="D139" s="169" t="s">
        <v>234</v>
      </c>
      <c r="E139" s="170">
        <v>1</v>
      </c>
      <c r="F139" s="171"/>
      <c r="G139" s="172">
        <f>ROUND(E139*F139,2)</f>
        <v>0</v>
      </c>
      <c r="H139" s="171"/>
      <c r="I139" s="172">
        <f>ROUND(E139*H139,2)</f>
        <v>0</v>
      </c>
      <c r="J139" s="171"/>
      <c r="K139" s="172">
        <f>ROUND(E139*J139,2)</f>
        <v>0</v>
      </c>
      <c r="L139" s="172">
        <v>21</v>
      </c>
      <c r="M139" s="172">
        <f>G139*(1+L139/100)</f>
        <v>0</v>
      </c>
      <c r="N139" s="172">
        <v>0</v>
      </c>
      <c r="O139" s="172">
        <f>ROUND(E139*N139,2)</f>
        <v>0</v>
      </c>
      <c r="P139" s="172">
        <v>0</v>
      </c>
      <c r="Q139" s="172">
        <f>ROUND(E139*P139,2)</f>
        <v>0</v>
      </c>
      <c r="R139" s="172"/>
      <c r="S139" s="172" t="s">
        <v>200</v>
      </c>
      <c r="T139" s="173" t="s">
        <v>133</v>
      </c>
      <c r="U139" s="159">
        <v>3.8559999999999999</v>
      </c>
      <c r="V139" s="159">
        <f>ROUND(E139*U139,2)</f>
        <v>3.86</v>
      </c>
      <c r="W139" s="159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226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>
      <c r="A140" s="157"/>
      <c r="B140" s="158"/>
      <c r="C140" s="236"/>
      <c r="D140" s="237"/>
      <c r="E140" s="237"/>
      <c r="F140" s="237"/>
      <c r="G140" s="237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137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ht="22.5" outlineLevel="1">
      <c r="A141" s="167">
        <v>42</v>
      </c>
      <c r="B141" s="168" t="s">
        <v>1322</v>
      </c>
      <c r="C141" s="177" t="s">
        <v>1323</v>
      </c>
      <c r="D141" s="169" t="s">
        <v>253</v>
      </c>
      <c r="E141" s="170">
        <v>1891.96</v>
      </c>
      <c r="F141" s="171"/>
      <c r="G141" s="172">
        <f>ROUND(E141*F141,2)</f>
        <v>0</v>
      </c>
      <c r="H141" s="171"/>
      <c r="I141" s="172">
        <f>ROUND(E141*H141,2)</f>
        <v>0</v>
      </c>
      <c r="J141" s="171"/>
      <c r="K141" s="172">
        <f>ROUND(E141*J141,2)</f>
        <v>0</v>
      </c>
      <c r="L141" s="172">
        <v>21</v>
      </c>
      <c r="M141" s="172">
        <f>G141*(1+L141/100)</f>
        <v>0</v>
      </c>
      <c r="N141" s="172">
        <v>6.6699999999999997E-3</v>
      </c>
      <c r="O141" s="172">
        <f>ROUND(E141*N141,2)</f>
        <v>12.62</v>
      </c>
      <c r="P141" s="172">
        <v>0</v>
      </c>
      <c r="Q141" s="172">
        <f>ROUND(E141*P141,2)</f>
        <v>0</v>
      </c>
      <c r="R141" s="172" t="s">
        <v>492</v>
      </c>
      <c r="S141" s="172" t="s">
        <v>493</v>
      </c>
      <c r="T141" s="173" t="s">
        <v>493</v>
      </c>
      <c r="U141" s="159">
        <v>0</v>
      </c>
      <c r="V141" s="159">
        <f>ROUND(E141*U141,2)</f>
        <v>0</v>
      </c>
      <c r="W141" s="159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494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>
      <c r="A142" s="157"/>
      <c r="B142" s="158"/>
      <c r="C142" s="183" t="s">
        <v>1324</v>
      </c>
      <c r="D142" s="181"/>
      <c r="E142" s="182">
        <v>1891.96</v>
      </c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256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>
      <c r="A143" s="157"/>
      <c r="B143" s="158"/>
      <c r="C143" s="234"/>
      <c r="D143" s="235"/>
      <c r="E143" s="235"/>
      <c r="F143" s="235"/>
      <c r="G143" s="235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137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ht="22.5" outlineLevel="1">
      <c r="A144" s="167">
        <v>43</v>
      </c>
      <c r="B144" s="168" t="s">
        <v>1325</v>
      </c>
      <c r="C144" s="177" t="s">
        <v>1326</v>
      </c>
      <c r="D144" s="169" t="s">
        <v>253</v>
      </c>
      <c r="E144" s="170">
        <v>5.0750000000000002</v>
      </c>
      <c r="F144" s="171"/>
      <c r="G144" s="172">
        <f>ROUND(E144*F144,2)</f>
        <v>0</v>
      </c>
      <c r="H144" s="171"/>
      <c r="I144" s="172">
        <f>ROUND(E144*H144,2)</f>
        <v>0</v>
      </c>
      <c r="J144" s="171"/>
      <c r="K144" s="172">
        <f>ROUND(E144*J144,2)</f>
        <v>0</v>
      </c>
      <c r="L144" s="172">
        <v>21</v>
      </c>
      <c r="M144" s="172">
        <f>G144*(1+L144/100)</f>
        <v>0</v>
      </c>
      <c r="N144" s="172">
        <v>1.0499999999999999E-3</v>
      </c>
      <c r="O144" s="172">
        <f>ROUND(E144*N144,2)</f>
        <v>0.01</v>
      </c>
      <c r="P144" s="172">
        <v>0</v>
      </c>
      <c r="Q144" s="172">
        <f>ROUND(E144*P144,2)</f>
        <v>0</v>
      </c>
      <c r="R144" s="172" t="s">
        <v>492</v>
      </c>
      <c r="S144" s="172" t="s">
        <v>493</v>
      </c>
      <c r="T144" s="173" t="s">
        <v>493</v>
      </c>
      <c r="U144" s="159">
        <v>0</v>
      </c>
      <c r="V144" s="159">
        <f>ROUND(E144*U144,2)</f>
        <v>0</v>
      </c>
      <c r="W144" s="159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494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>
      <c r="A145" s="157"/>
      <c r="B145" s="158"/>
      <c r="C145" s="183" t="s">
        <v>1327</v>
      </c>
      <c r="D145" s="181"/>
      <c r="E145" s="182">
        <v>5.0750000000000002</v>
      </c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256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>
      <c r="A146" s="157"/>
      <c r="B146" s="158"/>
      <c r="C146" s="234"/>
      <c r="D146" s="235"/>
      <c r="E146" s="235"/>
      <c r="F146" s="235"/>
      <c r="G146" s="235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137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ht="22.5" outlineLevel="1">
      <c r="A147" s="167">
        <v>44</v>
      </c>
      <c r="B147" s="168" t="s">
        <v>1328</v>
      </c>
      <c r="C147" s="177" t="s">
        <v>1329</v>
      </c>
      <c r="D147" s="169" t="s">
        <v>253</v>
      </c>
      <c r="E147" s="170">
        <v>5.0750000000000002</v>
      </c>
      <c r="F147" s="171"/>
      <c r="G147" s="172">
        <f>ROUND(E147*F147,2)</f>
        <v>0</v>
      </c>
      <c r="H147" s="171"/>
      <c r="I147" s="172">
        <f>ROUND(E147*H147,2)</f>
        <v>0</v>
      </c>
      <c r="J147" s="171"/>
      <c r="K147" s="172">
        <f>ROUND(E147*J147,2)</f>
        <v>0</v>
      </c>
      <c r="L147" s="172">
        <v>21</v>
      </c>
      <c r="M147" s="172">
        <f>G147*(1+L147/100)</f>
        <v>0</v>
      </c>
      <c r="N147" s="172">
        <v>2.1199999999999999E-3</v>
      </c>
      <c r="O147" s="172">
        <f>ROUND(E147*N147,2)</f>
        <v>0.01</v>
      </c>
      <c r="P147" s="172">
        <v>0</v>
      </c>
      <c r="Q147" s="172">
        <f>ROUND(E147*P147,2)</f>
        <v>0</v>
      </c>
      <c r="R147" s="172" t="s">
        <v>492</v>
      </c>
      <c r="S147" s="172" t="s">
        <v>493</v>
      </c>
      <c r="T147" s="173" t="s">
        <v>493</v>
      </c>
      <c r="U147" s="159">
        <v>0</v>
      </c>
      <c r="V147" s="159">
        <f>ROUND(E147*U147,2)</f>
        <v>0</v>
      </c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494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>
      <c r="A148" s="157"/>
      <c r="B148" s="158"/>
      <c r="C148" s="183" t="s">
        <v>1327</v>
      </c>
      <c r="D148" s="181"/>
      <c r="E148" s="182">
        <v>5.0750000000000002</v>
      </c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256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>
      <c r="A149" s="157"/>
      <c r="B149" s="158"/>
      <c r="C149" s="234"/>
      <c r="D149" s="235"/>
      <c r="E149" s="235"/>
      <c r="F149" s="235"/>
      <c r="G149" s="235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137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>
      <c r="A150" s="167">
        <v>45</v>
      </c>
      <c r="B150" s="168" t="s">
        <v>1330</v>
      </c>
      <c r="C150" s="177" t="s">
        <v>1331</v>
      </c>
      <c r="D150" s="169" t="s">
        <v>234</v>
      </c>
      <c r="E150" s="170">
        <v>3</v>
      </c>
      <c r="F150" s="171"/>
      <c r="G150" s="172">
        <f>ROUND(E150*F150,2)</f>
        <v>0</v>
      </c>
      <c r="H150" s="171"/>
      <c r="I150" s="172">
        <f>ROUND(E150*H150,2)</f>
        <v>0</v>
      </c>
      <c r="J150" s="171"/>
      <c r="K150" s="172">
        <f>ROUND(E150*J150,2)</f>
        <v>0</v>
      </c>
      <c r="L150" s="172">
        <v>21</v>
      </c>
      <c r="M150" s="172">
        <f>G150*(1+L150/100)</f>
        <v>0</v>
      </c>
      <c r="N150" s="172">
        <v>5.2999999999999998E-4</v>
      </c>
      <c r="O150" s="172">
        <f>ROUND(E150*N150,2)</f>
        <v>0</v>
      </c>
      <c r="P150" s="172">
        <v>0</v>
      </c>
      <c r="Q150" s="172">
        <f>ROUND(E150*P150,2)</f>
        <v>0</v>
      </c>
      <c r="R150" s="172" t="s">
        <v>492</v>
      </c>
      <c r="S150" s="172" t="s">
        <v>132</v>
      </c>
      <c r="T150" s="173" t="s">
        <v>493</v>
      </c>
      <c r="U150" s="159">
        <v>0</v>
      </c>
      <c r="V150" s="159">
        <f>ROUND(E150*U150,2)</f>
        <v>0</v>
      </c>
      <c r="W150" s="159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494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>
      <c r="A151" s="157"/>
      <c r="B151" s="158"/>
      <c r="C151" s="236"/>
      <c r="D151" s="237"/>
      <c r="E151" s="237"/>
      <c r="F151" s="237"/>
      <c r="G151" s="237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137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ht="22.5" outlineLevel="1">
      <c r="A152" s="167">
        <v>46</v>
      </c>
      <c r="B152" s="168" t="s">
        <v>1332</v>
      </c>
      <c r="C152" s="177" t="s">
        <v>1333</v>
      </c>
      <c r="D152" s="169" t="s">
        <v>234</v>
      </c>
      <c r="E152" s="170">
        <v>7</v>
      </c>
      <c r="F152" s="171"/>
      <c r="G152" s="172">
        <f>ROUND(E152*F152,2)</f>
        <v>0</v>
      </c>
      <c r="H152" s="171"/>
      <c r="I152" s="172">
        <f>ROUND(E152*H152,2)</f>
        <v>0</v>
      </c>
      <c r="J152" s="171"/>
      <c r="K152" s="172">
        <f>ROUND(E152*J152,2)</f>
        <v>0</v>
      </c>
      <c r="L152" s="172">
        <v>21</v>
      </c>
      <c r="M152" s="172">
        <f>G152*(1+L152/100)</f>
        <v>0</v>
      </c>
      <c r="N152" s="172">
        <v>2.4599999999999999E-3</v>
      </c>
      <c r="O152" s="172">
        <f>ROUND(E152*N152,2)</f>
        <v>0.02</v>
      </c>
      <c r="P152" s="172">
        <v>0</v>
      </c>
      <c r="Q152" s="172">
        <f>ROUND(E152*P152,2)</f>
        <v>0</v>
      </c>
      <c r="R152" s="172" t="s">
        <v>492</v>
      </c>
      <c r="S152" s="172" t="s">
        <v>132</v>
      </c>
      <c r="T152" s="173" t="s">
        <v>493</v>
      </c>
      <c r="U152" s="159">
        <v>0</v>
      </c>
      <c r="V152" s="159">
        <f>ROUND(E152*U152,2)</f>
        <v>0</v>
      </c>
      <c r="W152" s="159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494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>
      <c r="A153" s="157"/>
      <c r="B153" s="158"/>
      <c r="C153" s="236"/>
      <c r="D153" s="237"/>
      <c r="E153" s="237"/>
      <c r="F153" s="237"/>
      <c r="G153" s="237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137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ht="22.5" outlineLevel="1">
      <c r="A154" s="167">
        <v>47</v>
      </c>
      <c r="B154" s="168" t="s">
        <v>1334</v>
      </c>
      <c r="C154" s="177" t="s">
        <v>1335</v>
      </c>
      <c r="D154" s="169" t="s">
        <v>234</v>
      </c>
      <c r="E154" s="170">
        <v>4</v>
      </c>
      <c r="F154" s="171"/>
      <c r="G154" s="172">
        <f>ROUND(E154*F154,2)</f>
        <v>0</v>
      </c>
      <c r="H154" s="171"/>
      <c r="I154" s="172">
        <f>ROUND(E154*H154,2)</f>
        <v>0</v>
      </c>
      <c r="J154" s="171"/>
      <c r="K154" s="172">
        <f>ROUND(E154*J154,2)</f>
        <v>0</v>
      </c>
      <c r="L154" s="172">
        <v>21</v>
      </c>
      <c r="M154" s="172">
        <f>G154*(1+L154/100)</f>
        <v>0</v>
      </c>
      <c r="N154" s="172">
        <v>3.8E-3</v>
      </c>
      <c r="O154" s="172">
        <f>ROUND(E154*N154,2)</f>
        <v>0.02</v>
      </c>
      <c r="P154" s="172">
        <v>0</v>
      </c>
      <c r="Q154" s="172">
        <f>ROUND(E154*P154,2)</f>
        <v>0</v>
      </c>
      <c r="R154" s="172" t="s">
        <v>492</v>
      </c>
      <c r="S154" s="172" t="s">
        <v>132</v>
      </c>
      <c r="T154" s="173" t="s">
        <v>493</v>
      </c>
      <c r="U154" s="159">
        <v>0</v>
      </c>
      <c r="V154" s="159">
        <f>ROUND(E154*U154,2)</f>
        <v>0</v>
      </c>
      <c r="W154" s="159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494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>
      <c r="A155" s="157"/>
      <c r="B155" s="158"/>
      <c r="C155" s="236"/>
      <c r="D155" s="237"/>
      <c r="E155" s="237"/>
      <c r="F155" s="237"/>
      <c r="G155" s="237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137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>
      <c r="A156" s="167">
        <v>48</v>
      </c>
      <c r="B156" s="168" t="s">
        <v>1336</v>
      </c>
      <c r="C156" s="177" t="s">
        <v>1337</v>
      </c>
      <c r="D156" s="169" t="s">
        <v>234</v>
      </c>
      <c r="E156" s="170">
        <v>3</v>
      </c>
      <c r="F156" s="171"/>
      <c r="G156" s="172">
        <f>ROUND(E156*F156,2)</f>
        <v>0</v>
      </c>
      <c r="H156" s="171"/>
      <c r="I156" s="172">
        <f>ROUND(E156*H156,2)</f>
        <v>0</v>
      </c>
      <c r="J156" s="171"/>
      <c r="K156" s="172">
        <f>ROUND(E156*J156,2)</f>
        <v>0</v>
      </c>
      <c r="L156" s="172">
        <v>21</v>
      </c>
      <c r="M156" s="172">
        <f>G156*(1+L156/100)</f>
        <v>0</v>
      </c>
      <c r="N156" s="172">
        <v>5.2999999999999998E-4</v>
      </c>
      <c r="O156" s="172">
        <f>ROUND(E156*N156,2)</f>
        <v>0</v>
      </c>
      <c r="P156" s="172">
        <v>0</v>
      </c>
      <c r="Q156" s="172">
        <f>ROUND(E156*P156,2)</f>
        <v>0</v>
      </c>
      <c r="R156" s="172"/>
      <c r="S156" s="172" t="s">
        <v>200</v>
      </c>
      <c r="T156" s="173" t="s">
        <v>133</v>
      </c>
      <c r="U156" s="159">
        <v>0</v>
      </c>
      <c r="V156" s="159">
        <f>ROUND(E156*U156,2)</f>
        <v>0</v>
      </c>
      <c r="W156" s="159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494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>
      <c r="A157" s="157"/>
      <c r="B157" s="158"/>
      <c r="C157" s="236"/>
      <c r="D157" s="237"/>
      <c r="E157" s="237"/>
      <c r="F157" s="237"/>
      <c r="G157" s="237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137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>
      <c r="A158" s="167">
        <v>49</v>
      </c>
      <c r="B158" s="168" t="s">
        <v>1338</v>
      </c>
      <c r="C158" s="177" t="s">
        <v>1339</v>
      </c>
      <c r="D158" s="169" t="s">
        <v>234</v>
      </c>
      <c r="E158" s="170">
        <v>1</v>
      </c>
      <c r="F158" s="171"/>
      <c r="G158" s="172">
        <f>ROUND(E158*F158,2)</f>
        <v>0</v>
      </c>
      <c r="H158" s="171"/>
      <c r="I158" s="172">
        <f>ROUND(E158*H158,2)</f>
        <v>0</v>
      </c>
      <c r="J158" s="171"/>
      <c r="K158" s="172">
        <f>ROUND(E158*J158,2)</f>
        <v>0</v>
      </c>
      <c r="L158" s="172">
        <v>21</v>
      </c>
      <c r="M158" s="172">
        <f>G158*(1+L158/100)</f>
        <v>0</v>
      </c>
      <c r="N158" s="172">
        <v>2.4000000000000001E-4</v>
      </c>
      <c r="O158" s="172">
        <f>ROUND(E158*N158,2)</f>
        <v>0</v>
      </c>
      <c r="P158" s="172">
        <v>0</v>
      </c>
      <c r="Q158" s="172">
        <f>ROUND(E158*P158,2)</f>
        <v>0</v>
      </c>
      <c r="R158" s="172"/>
      <c r="S158" s="172" t="s">
        <v>200</v>
      </c>
      <c r="T158" s="173" t="s">
        <v>133</v>
      </c>
      <c r="U158" s="159">
        <v>0</v>
      </c>
      <c r="V158" s="159">
        <f>ROUND(E158*U158,2)</f>
        <v>0</v>
      </c>
      <c r="W158" s="159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494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>
      <c r="A159" s="157"/>
      <c r="B159" s="158"/>
      <c r="C159" s="236"/>
      <c r="D159" s="237"/>
      <c r="E159" s="237"/>
      <c r="F159" s="237"/>
      <c r="G159" s="237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137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>
      <c r="A160" s="167">
        <v>50</v>
      </c>
      <c r="B160" s="168" t="s">
        <v>1340</v>
      </c>
      <c r="C160" s="177" t="s">
        <v>1341</v>
      </c>
      <c r="D160" s="169" t="s">
        <v>234</v>
      </c>
      <c r="E160" s="170">
        <v>1</v>
      </c>
      <c r="F160" s="171"/>
      <c r="G160" s="172">
        <f>ROUND(E160*F160,2)</f>
        <v>0</v>
      </c>
      <c r="H160" s="171"/>
      <c r="I160" s="172">
        <f>ROUND(E160*H160,2)</f>
        <v>0</v>
      </c>
      <c r="J160" s="171"/>
      <c r="K160" s="172">
        <f>ROUND(E160*J160,2)</f>
        <v>0</v>
      </c>
      <c r="L160" s="172">
        <v>21</v>
      </c>
      <c r="M160" s="172">
        <f>G160*(1+L160/100)</f>
        <v>0</v>
      </c>
      <c r="N160" s="172">
        <v>2.4000000000000001E-4</v>
      </c>
      <c r="O160" s="172">
        <f>ROUND(E160*N160,2)</f>
        <v>0</v>
      </c>
      <c r="P160" s="172">
        <v>0</v>
      </c>
      <c r="Q160" s="172">
        <f>ROUND(E160*P160,2)</f>
        <v>0</v>
      </c>
      <c r="R160" s="172"/>
      <c r="S160" s="172" t="s">
        <v>200</v>
      </c>
      <c r="T160" s="173" t="s">
        <v>133</v>
      </c>
      <c r="U160" s="159">
        <v>0</v>
      </c>
      <c r="V160" s="159">
        <f>ROUND(E160*U160,2)</f>
        <v>0</v>
      </c>
      <c r="W160" s="159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494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>
      <c r="A161" s="157"/>
      <c r="B161" s="158"/>
      <c r="C161" s="236"/>
      <c r="D161" s="237"/>
      <c r="E161" s="237"/>
      <c r="F161" s="237"/>
      <c r="G161" s="237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137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>
      <c r="A162" s="167">
        <v>51</v>
      </c>
      <c r="B162" s="168" t="s">
        <v>1342</v>
      </c>
      <c r="C162" s="177" t="s">
        <v>1343</v>
      </c>
      <c r="D162" s="169" t="s">
        <v>234</v>
      </c>
      <c r="E162" s="170">
        <v>11</v>
      </c>
      <c r="F162" s="171"/>
      <c r="G162" s="172">
        <f>ROUND(E162*F162,2)</f>
        <v>0</v>
      </c>
      <c r="H162" s="171"/>
      <c r="I162" s="172">
        <f>ROUND(E162*H162,2)</f>
        <v>0</v>
      </c>
      <c r="J162" s="171"/>
      <c r="K162" s="172">
        <f>ROUND(E162*J162,2)</f>
        <v>0</v>
      </c>
      <c r="L162" s="172">
        <v>21</v>
      </c>
      <c r="M162" s="172">
        <f>G162*(1+L162/100)</f>
        <v>0</v>
      </c>
      <c r="N162" s="172">
        <v>2.4000000000000001E-4</v>
      </c>
      <c r="O162" s="172">
        <f>ROUND(E162*N162,2)</f>
        <v>0</v>
      </c>
      <c r="P162" s="172">
        <v>0</v>
      </c>
      <c r="Q162" s="172">
        <f>ROUND(E162*P162,2)</f>
        <v>0</v>
      </c>
      <c r="R162" s="172"/>
      <c r="S162" s="172" t="s">
        <v>200</v>
      </c>
      <c r="T162" s="173" t="s">
        <v>133</v>
      </c>
      <c r="U162" s="159">
        <v>0</v>
      </c>
      <c r="V162" s="159">
        <f>ROUND(E162*U162,2)</f>
        <v>0</v>
      </c>
      <c r="W162" s="159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494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>
      <c r="A163" s="157"/>
      <c r="B163" s="158"/>
      <c r="C163" s="236"/>
      <c r="D163" s="237"/>
      <c r="E163" s="237"/>
      <c r="F163" s="237"/>
      <c r="G163" s="237"/>
      <c r="H163" s="159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137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>
      <c r="A164" s="167">
        <v>52</v>
      </c>
      <c r="B164" s="168" t="s">
        <v>1344</v>
      </c>
      <c r="C164" s="177" t="s">
        <v>1345</v>
      </c>
      <c r="D164" s="169" t="s">
        <v>234</v>
      </c>
      <c r="E164" s="170">
        <v>1</v>
      </c>
      <c r="F164" s="171"/>
      <c r="G164" s="172">
        <f>ROUND(E164*F164,2)</f>
        <v>0</v>
      </c>
      <c r="H164" s="171"/>
      <c r="I164" s="172">
        <f>ROUND(E164*H164,2)</f>
        <v>0</v>
      </c>
      <c r="J164" s="171"/>
      <c r="K164" s="172">
        <f>ROUND(E164*J164,2)</f>
        <v>0</v>
      </c>
      <c r="L164" s="172">
        <v>21</v>
      </c>
      <c r="M164" s="172">
        <f>G164*(1+L164/100)</f>
        <v>0</v>
      </c>
      <c r="N164" s="172">
        <v>2.4000000000000001E-4</v>
      </c>
      <c r="O164" s="172">
        <f>ROUND(E164*N164,2)</f>
        <v>0</v>
      </c>
      <c r="P164" s="172">
        <v>0</v>
      </c>
      <c r="Q164" s="172">
        <f>ROUND(E164*P164,2)</f>
        <v>0</v>
      </c>
      <c r="R164" s="172"/>
      <c r="S164" s="172" t="s">
        <v>200</v>
      </c>
      <c r="T164" s="173" t="s">
        <v>133</v>
      </c>
      <c r="U164" s="159">
        <v>0</v>
      </c>
      <c r="V164" s="159">
        <f>ROUND(E164*U164,2)</f>
        <v>0</v>
      </c>
      <c r="W164" s="159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494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>
      <c r="A165" s="157"/>
      <c r="B165" s="158"/>
      <c r="C165" s="236"/>
      <c r="D165" s="237"/>
      <c r="E165" s="237"/>
      <c r="F165" s="237"/>
      <c r="G165" s="237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137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>
      <c r="A166" s="167">
        <v>53</v>
      </c>
      <c r="B166" s="168" t="s">
        <v>1346</v>
      </c>
      <c r="C166" s="177" t="s">
        <v>1347</v>
      </c>
      <c r="D166" s="169" t="s">
        <v>234</v>
      </c>
      <c r="E166" s="170">
        <v>1</v>
      </c>
      <c r="F166" s="171"/>
      <c r="G166" s="172">
        <f>ROUND(E166*F166,2)</f>
        <v>0</v>
      </c>
      <c r="H166" s="171"/>
      <c r="I166" s="172">
        <f>ROUND(E166*H166,2)</f>
        <v>0</v>
      </c>
      <c r="J166" s="171"/>
      <c r="K166" s="172">
        <f>ROUND(E166*J166,2)</f>
        <v>0</v>
      </c>
      <c r="L166" s="172">
        <v>21</v>
      </c>
      <c r="M166" s="172">
        <f>G166*(1+L166/100)</f>
        <v>0</v>
      </c>
      <c r="N166" s="172">
        <v>2.4000000000000001E-4</v>
      </c>
      <c r="O166" s="172">
        <f>ROUND(E166*N166,2)</f>
        <v>0</v>
      </c>
      <c r="P166" s="172">
        <v>0</v>
      </c>
      <c r="Q166" s="172">
        <f>ROUND(E166*P166,2)</f>
        <v>0</v>
      </c>
      <c r="R166" s="172"/>
      <c r="S166" s="172" t="s">
        <v>200</v>
      </c>
      <c r="T166" s="173" t="s">
        <v>133</v>
      </c>
      <c r="U166" s="159">
        <v>0</v>
      </c>
      <c r="V166" s="159">
        <f>ROUND(E166*U166,2)</f>
        <v>0</v>
      </c>
      <c r="W166" s="159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494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>
      <c r="A167" s="157"/>
      <c r="B167" s="158"/>
      <c r="C167" s="236"/>
      <c r="D167" s="237"/>
      <c r="E167" s="237"/>
      <c r="F167" s="237"/>
      <c r="G167" s="237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137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>
      <c r="A168" s="167">
        <v>54</v>
      </c>
      <c r="B168" s="168" t="s">
        <v>1348</v>
      </c>
      <c r="C168" s="177" t="s">
        <v>1349</v>
      </c>
      <c r="D168" s="169" t="s">
        <v>234</v>
      </c>
      <c r="E168" s="170">
        <v>11</v>
      </c>
      <c r="F168" s="171"/>
      <c r="G168" s="172">
        <f>ROUND(E168*F168,2)</f>
        <v>0</v>
      </c>
      <c r="H168" s="171"/>
      <c r="I168" s="172">
        <f>ROUND(E168*H168,2)</f>
        <v>0</v>
      </c>
      <c r="J168" s="171"/>
      <c r="K168" s="172">
        <f>ROUND(E168*J168,2)</f>
        <v>0</v>
      </c>
      <c r="L168" s="172">
        <v>21</v>
      </c>
      <c r="M168" s="172">
        <f>G168*(1+L168/100)</f>
        <v>0</v>
      </c>
      <c r="N168" s="172">
        <v>2.4000000000000001E-4</v>
      </c>
      <c r="O168" s="172">
        <f>ROUND(E168*N168,2)</f>
        <v>0</v>
      </c>
      <c r="P168" s="172">
        <v>0</v>
      </c>
      <c r="Q168" s="172">
        <f>ROUND(E168*P168,2)</f>
        <v>0</v>
      </c>
      <c r="R168" s="172"/>
      <c r="S168" s="172" t="s">
        <v>200</v>
      </c>
      <c r="T168" s="173" t="s">
        <v>133</v>
      </c>
      <c r="U168" s="159">
        <v>0</v>
      </c>
      <c r="V168" s="159">
        <f>ROUND(E168*U168,2)</f>
        <v>0</v>
      </c>
      <c r="W168" s="159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494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>
      <c r="A169" s="157"/>
      <c r="B169" s="158"/>
      <c r="C169" s="236"/>
      <c r="D169" s="237"/>
      <c r="E169" s="237"/>
      <c r="F169" s="237"/>
      <c r="G169" s="237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137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>
      <c r="A170" s="167">
        <v>55</v>
      </c>
      <c r="B170" s="168" t="s">
        <v>1350</v>
      </c>
      <c r="C170" s="177" t="s">
        <v>1071</v>
      </c>
      <c r="D170" s="169" t="s">
        <v>234</v>
      </c>
      <c r="E170" s="170">
        <v>1</v>
      </c>
      <c r="F170" s="171"/>
      <c r="G170" s="172">
        <f>ROUND(E170*F170,2)</f>
        <v>0</v>
      </c>
      <c r="H170" s="171"/>
      <c r="I170" s="172">
        <f>ROUND(E170*H170,2)</f>
        <v>0</v>
      </c>
      <c r="J170" s="171"/>
      <c r="K170" s="172">
        <f>ROUND(E170*J170,2)</f>
        <v>0</v>
      </c>
      <c r="L170" s="172">
        <v>21</v>
      </c>
      <c r="M170" s="172">
        <f>G170*(1+L170/100)</f>
        <v>0</v>
      </c>
      <c r="N170" s="172">
        <v>0.08</v>
      </c>
      <c r="O170" s="172">
        <f>ROUND(E170*N170,2)</f>
        <v>0.08</v>
      </c>
      <c r="P170" s="172">
        <v>0</v>
      </c>
      <c r="Q170" s="172">
        <f>ROUND(E170*P170,2)</f>
        <v>0</v>
      </c>
      <c r="R170" s="172"/>
      <c r="S170" s="172" t="s">
        <v>200</v>
      </c>
      <c r="T170" s="173" t="s">
        <v>133</v>
      </c>
      <c r="U170" s="159">
        <v>0</v>
      </c>
      <c r="V170" s="159">
        <f>ROUND(E170*U170,2)</f>
        <v>0</v>
      </c>
      <c r="W170" s="159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494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>
      <c r="A171" s="157"/>
      <c r="B171" s="158"/>
      <c r="C171" s="236"/>
      <c r="D171" s="237"/>
      <c r="E171" s="237"/>
      <c r="F171" s="237"/>
      <c r="G171" s="237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137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>
      <c r="A172" s="167">
        <v>56</v>
      </c>
      <c r="B172" s="168" t="s">
        <v>1351</v>
      </c>
      <c r="C172" s="177" t="s">
        <v>1073</v>
      </c>
      <c r="D172" s="169" t="s">
        <v>234</v>
      </c>
      <c r="E172" s="170">
        <v>1</v>
      </c>
      <c r="F172" s="171"/>
      <c r="G172" s="172">
        <f>ROUND(E172*F172,2)</f>
        <v>0</v>
      </c>
      <c r="H172" s="171"/>
      <c r="I172" s="172">
        <f>ROUND(E172*H172,2)</f>
        <v>0</v>
      </c>
      <c r="J172" s="171"/>
      <c r="K172" s="172">
        <f>ROUND(E172*J172,2)</f>
        <v>0</v>
      </c>
      <c r="L172" s="172">
        <v>21</v>
      </c>
      <c r="M172" s="172">
        <f>G172*(1+L172/100)</f>
        <v>0</v>
      </c>
      <c r="N172" s="172">
        <v>0.08</v>
      </c>
      <c r="O172" s="172">
        <f>ROUND(E172*N172,2)</f>
        <v>0.08</v>
      </c>
      <c r="P172" s="172">
        <v>0</v>
      </c>
      <c r="Q172" s="172">
        <f>ROUND(E172*P172,2)</f>
        <v>0</v>
      </c>
      <c r="R172" s="172"/>
      <c r="S172" s="172" t="s">
        <v>200</v>
      </c>
      <c r="T172" s="173" t="s">
        <v>133</v>
      </c>
      <c r="U172" s="159">
        <v>0</v>
      </c>
      <c r="V172" s="159">
        <f>ROUND(E172*U172,2)</f>
        <v>0</v>
      </c>
      <c r="W172" s="159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494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>
      <c r="A173" s="157"/>
      <c r="B173" s="158"/>
      <c r="C173" s="236"/>
      <c r="D173" s="237"/>
      <c r="E173" s="237"/>
      <c r="F173" s="237"/>
      <c r="G173" s="237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137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>
      <c r="A174" s="167">
        <v>57</v>
      </c>
      <c r="B174" s="168" t="s">
        <v>1352</v>
      </c>
      <c r="C174" s="177" t="s">
        <v>1353</v>
      </c>
      <c r="D174" s="169" t="s">
        <v>234</v>
      </c>
      <c r="E174" s="170">
        <v>7</v>
      </c>
      <c r="F174" s="171"/>
      <c r="G174" s="172">
        <f>ROUND(E174*F174,2)</f>
        <v>0</v>
      </c>
      <c r="H174" s="171"/>
      <c r="I174" s="172">
        <f>ROUND(E174*H174,2)</f>
        <v>0</v>
      </c>
      <c r="J174" s="171"/>
      <c r="K174" s="172">
        <f>ROUND(E174*J174,2)</f>
        <v>0</v>
      </c>
      <c r="L174" s="172">
        <v>21</v>
      </c>
      <c r="M174" s="172">
        <f>G174*(1+L174/100)</f>
        <v>0</v>
      </c>
      <c r="N174" s="172">
        <v>0.08</v>
      </c>
      <c r="O174" s="172">
        <f>ROUND(E174*N174,2)</f>
        <v>0.56000000000000005</v>
      </c>
      <c r="P174" s="172">
        <v>0</v>
      </c>
      <c r="Q174" s="172">
        <f>ROUND(E174*P174,2)</f>
        <v>0</v>
      </c>
      <c r="R174" s="172"/>
      <c r="S174" s="172" t="s">
        <v>200</v>
      </c>
      <c r="T174" s="173" t="s">
        <v>133</v>
      </c>
      <c r="U174" s="159">
        <v>0</v>
      </c>
      <c r="V174" s="159">
        <f>ROUND(E174*U174,2)</f>
        <v>0</v>
      </c>
      <c r="W174" s="159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494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>
      <c r="A175" s="157"/>
      <c r="B175" s="158"/>
      <c r="C175" s="236"/>
      <c r="D175" s="237"/>
      <c r="E175" s="237"/>
      <c r="F175" s="237"/>
      <c r="G175" s="237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137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>
      <c r="A176" s="167">
        <v>58</v>
      </c>
      <c r="B176" s="168" t="s">
        <v>1354</v>
      </c>
      <c r="C176" s="177" t="s">
        <v>1355</v>
      </c>
      <c r="D176" s="169" t="s">
        <v>234</v>
      </c>
      <c r="E176" s="170">
        <v>1</v>
      </c>
      <c r="F176" s="171"/>
      <c r="G176" s="172">
        <f>ROUND(E176*F176,2)</f>
        <v>0</v>
      </c>
      <c r="H176" s="171"/>
      <c r="I176" s="172">
        <f>ROUND(E176*H176,2)</f>
        <v>0</v>
      </c>
      <c r="J176" s="171"/>
      <c r="K176" s="172">
        <f>ROUND(E176*J176,2)</f>
        <v>0</v>
      </c>
      <c r="L176" s="172">
        <v>21</v>
      </c>
      <c r="M176" s="172">
        <f>G176*(1+L176/100)</f>
        <v>0</v>
      </c>
      <c r="N176" s="172">
        <v>2.5000000000000001E-3</v>
      </c>
      <c r="O176" s="172">
        <f>ROUND(E176*N176,2)</f>
        <v>0</v>
      </c>
      <c r="P176" s="172">
        <v>0</v>
      </c>
      <c r="Q176" s="172">
        <f>ROUND(E176*P176,2)</f>
        <v>0</v>
      </c>
      <c r="R176" s="172"/>
      <c r="S176" s="172" t="s">
        <v>200</v>
      </c>
      <c r="T176" s="173" t="s">
        <v>133</v>
      </c>
      <c r="U176" s="159">
        <v>0</v>
      </c>
      <c r="V176" s="159">
        <f>ROUND(E176*U176,2)</f>
        <v>0</v>
      </c>
      <c r="W176" s="159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494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>
      <c r="A177" s="157"/>
      <c r="B177" s="158"/>
      <c r="C177" s="236"/>
      <c r="D177" s="237"/>
      <c r="E177" s="237"/>
      <c r="F177" s="237"/>
      <c r="G177" s="237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137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>
      <c r="A178" s="167">
        <v>59</v>
      </c>
      <c r="B178" s="168" t="s">
        <v>1356</v>
      </c>
      <c r="C178" s="177" t="s">
        <v>1357</v>
      </c>
      <c r="D178" s="169" t="s">
        <v>234</v>
      </c>
      <c r="E178" s="170">
        <v>1</v>
      </c>
      <c r="F178" s="171"/>
      <c r="G178" s="172">
        <f>ROUND(E178*F178,2)</f>
        <v>0</v>
      </c>
      <c r="H178" s="171"/>
      <c r="I178" s="172">
        <f>ROUND(E178*H178,2)</f>
        <v>0</v>
      </c>
      <c r="J178" s="171"/>
      <c r="K178" s="172">
        <f>ROUND(E178*J178,2)</f>
        <v>0</v>
      </c>
      <c r="L178" s="172">
        <v>21</v>
      </c>
      <c r="M178" s="172">
        <f>G178*(1+L178/100)</f>
        <v>0</v>
      </c>
      <c r="N178" s="172">
        <v>4.8999999999999998E-3</v>
      </c>
      <c r="O178" s="172">
        <f>ROUND(E178*N178,2)</f>
        <v>0</v>
      </c>
      <c r="P178" s="172">
        <v>0</v>
      </c>
      <c r="Q178" s="172">
        <f>ROUND(E178*P178,2)</f>
        <v>0</v>
      </c>
      <c r="R178" s="172"/>
      <c r="S178" s="172" t="s">
        <v>200</v>
      </c>
      <c r="T178" s="173" t="s">
        <v>133</v>
      </c>
      <c r="U178" s="159">
        <v>0</v>
      </c>
      <c r="V178" s="159">
        <f>ROUND(E178*U178,2)</f>
        <v>0</v>
      </c>
      <c r="W178" s="159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494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>
      <c r="A179" s="157"/>
      <c r="B179" s="158"/>
      <c r="C179" s="236"/>
      <c r="D179" s="237"/>
      <c r="E179" s="237"/>
      <c r="F179" s="237"/>
      <c r="G179" s="237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137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>
      <c r="A180" s="167">
        <v>60</v>
      </c>
      <c r="B180" s="168" t="s">
        <v>1358</v>
      </c>
      <c r="C180" s="177" t="s">
        <v>1359</v>
      </c>
      <c r="D180" s="169" t="s">
        <v>234</v>
      </c>
      <c r="E180" s="170">
        <v>2</v>
      </c>
      <c r="F180" s="171"/>
      <c r="G180" s="172">
        <f>ROUND(E180*F180,2)</f>
        <v>0</v>
      </c>
      <c r="H180" s="171"/>
      <c r="I180" s="172">
        <f>ROUND(E180*H180,2)</f>
        <v>0</v>
      </c>
      <c r="J180" s="171"/>
      <c r="K180" s="172">
        <f>ROUND(E180*J180,2)</f>
        <v>0</v>
      </c>
      <c r="L180" s="172">
        <v>21</v>
      </c>
      <c r="M180" s="172">
        <f>G180*(1+L180/100)</f>
        <v>0</v>
      </c>
      <c r="N180" s="172">
        <v>4.8999999999999998E-3</v>
      </c>
      <c r="O180" s="172">
        <f>ROUND(E180*N180,2)</f>
        <v>0.01</v>
      </c>
      <c r="P180" s="172">
        <v>0</v>
      </c>
      <c r="Q180" s="172">
        <f>ROUND(E180*P180,2)</f>
        <v>0</v>
      </c>
      <c r="R180" s="172"/>
      <c r="S180" s="172" t="s">
        <v>200</v>
      </c>
      <c r="T180" s="173" t="s">
        <v>133</v>
      </c>
      <c r="U180" s="159">
        <v>0</v>
      </c>
      <c r="V180" s="159">
        <f>ROUND(E180*U180,2)</f>
        <v>0</v>
      </c>
      <c r="W180" s="159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494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>
      <c r="A181" s="157"/>
      <c r="B181" s="158"/>
      <c r="C181" s="236"/>
      <c r="D181" s="237"/>
      <c r="E181" s="237"/>
      <c r="F181" s="237"/>
      <c r="G181" s="237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137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>
      <c r="A182" s="167">
        <v>61</v>
      </c>
      <c r="B182" s="168" t="s">
        <v>1360</v>
      </c>
      <c r="C182" s="177" t="s">
        <v>1361</v>
      </c>
      <c r="D182" s="169" t="s">
        <v>234</v>
      </c>
      <c r="E182" s="170">
        <v>3</v>
      </c>
      <c r="F182" s="171"/>
      <c r="G182" s="172">
        <f>ROUND(E182*F182,2)</f>
        <v>0</v>
      </c>
      <c r="H182" s="171"/>
      <c r="I182" s="172">
        <f>ROUND(E182*H182,2)</f>
        <v>0</v>
      </c>
      <c r="J182" s="171"/>
      <c r="K182" s="172">
        <f>ROUND(E182*J182,2)</f>
        <v>0</v>
      </c>
      <c r="L182" s="172">
        <v>21</v>
      </c>
      <c r="M182" s="172">
        <f>G182*(1+L182/100)</f>
        <v>0</v>
      </c>
      <c r="N182" s="172">
        <v>4.8999999999999998E-3</v>
      </c>
      <c r="O182" s="172">
        <f>ROUND(E182*N182,2)</f>
        <v>0.01</v>
      </c>
      <c r="P182" s="172">
        <v>0</v>
      </c>
      <c r="Q182" s="172">
        <f>ROUND(E182*P182,2)</f>
        <v>0</v>
      </c>
      <c r="R182" s="172"/>
      <c r="S182" s="172" t="s">
        <v>200</v>
      </c>
      <c r="T182" s="173" t="s">
        <v>133</v>
      </c>
      <c r="U182" s="159">
        <v>0</v>
      </c>
      <c r="V182" s="159">
        <f>ROUND(E182*U182,2)</f>
        <v>0</v>
      </c>
      <c r="W182" s="159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494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>
      <c r="A183" s="157"/>
      <c r="B183" s="158"/>
      <c r="C183" s="236"/>
      <c r="D183" s="237"/>
      <c r="E183" s="237"/>
      <c r="F183" s="237"/>
      <c r="G183" s="237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137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>
      <c r="A184" s="167">
        <v>62</v>
      </c>
      <c r="B184" s="168" t="s">
        <v>1362</v>
      </c>
      <c r="C184" s="177" t="s">
        <v>1363</v>
      </c>
      <c r="D184" s="169" t="s">
        <v>234</v>
      </c>
      <c r="E184" s="170">
        <v>1</v>
      </c>
      <c r="F184" s="171"/>
      <c r="G184" s="172">
        <f>ROUND(E184*F184,2)</f>
        <v>0</v>
      </c>
      <c r="H184" s="171"/>
      <c r="I184" s="172">
        <f>ROUND(E184*H184,2)</f>
        <v>0</v>
      </c>
      <c r="J184" s="171"/>
      <c r="K184" s="172">
        <f>ROUND(E184*J184,2)</f>
        <v>0</v>
      </c>
      <c r="L184" s="172">
        <v>21</v>
      </c>
      <c r="M184" s="172">
        <f>G184*(1+L184/100)</f>
        <v>0</v>
      </c>
      <c r="N184" s="172">
        <v>4.8999999999999998E-3</v>
      </c>
      <c r="O184" s="172">
        <f>ROUND(E184*N184,2)</f>
        <v>0</v>
      </c>
      <c r="P184" s="172">
        <v>0</v>
      </c>
      <c r="Q184" s="172">
        <f>ROUND(E184*P184,2)</f>
        <v>0</v>
      </c>
      <c r="R184" s="172"/>
      <c r="S184" s="172" t="s">
        <v>200</v>
      </c>
      <c r="T184" s="173" t="s">
        <v>133</v>
      </c>
      <c r="U184" s="159">
        <v>0</v>
      </c>
      <c r="V184" s="159">
        <f>ROUND(E184*U184,2)</f>
        <v>0</v>
      </c>
      <c r="W184" s="159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494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>
      <c r="A185" s="157"/>
      <c r="B185" s="158"/>
      <c r="C185" s="236"/>
      <c r="D185" s="237"/>
      <c r="E185" s="237"/>
      <c r="F185" s="237"/>
      <c r="G185" s="237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137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>
      <c r="A186" s="167">
        <v>63</v>
      </c>
      <c r="B186" s="168" t="s">
        <v>1364</v>
      </c>
      <c r="C186" s="177" t="s">
        <v>1365</v>
      </c>
      <c r="D186" s="169" t="s">
        <v>234</v>
      </c>
      <c r="E186" s="170">
        <v>1</v>
      </c>
      <c r="F186" s="171"/>
      <c r="G186" s="172">
        <f>ROUND(E186*F186,2)</f>
        <v>0</v>
      </c>
      <c r="H186" s="171"/>
      <c r="I186" s="172">
        <f>ROUND(E186*H186,2)</f>
        <v>0</v>
      </c>
      <c r="J186" s="171"/>
      <c r="K186" s="172">
        <f>ROUND(E186*J186,2)</f>
        <v>0</v>
      </c>
      <c r="L186" s="172">
        <v>21</v>
      </c>
      <c r="M186" s="172">
        <f>G186*(1+L186/100)</f>
        <v>0</v>
      </c>
      <c r="N186" s="172">
        <v>4.8999999999999998E-3</v>
      </c>
      <c r="O186" s="172">
        <f>ROUND(E186*N186,2)</f>
        <v>0</v>
      </c>
      <c r="P186" s="172">
        <v>0</v>
      </c>
      <c r="Q186" s="172">
        <f>ROUND(E186*P186,2)</f>
        <v>0</v>
      </c>
      <c r="R186" s="172"/>
      <c r="S186" s="172" t="s">
        <v>200</v>
      </c>
      <c r="T186" s="173" t="s">
        <v>133</v>
      </c>
      <c r="U186" s="159">
        <v>0</v>
      </c>
      <c r="V186" s="159">
        <f>ROUND(E186*U186,2)</f>
        <v>0</v>
      </c>
      <c r="W186" s="159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494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>
      <c r="A187" s="157"/>
      <c r="B187" s="158"/>
      <c r="C187" s="236"/>
      <c r="D187" s="237"/>
      <c r="E187" s="237"/>
      <c r="F187" s="237"/>
      <c r="G187" s="237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137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>
      <c r="A188" s="167">
        <v>64</v>
      </c>
      <c r="B188" s="168" t="s">
        <v>1366</v>
      </c>
      <c r="C188" s="177" t="s">
        <v>1367</v>
      </c>
      <c r="D188" s="169" t="s">
        <v>234</v>
      </c>
      <c r="E188" s="170">
        <v>1</v>
      </c>
      <c r="F188" s="171"/>
      <c r="G188" s="172">
        <f>ROUND(E188*F188,2)</f>
        <v>0</v>
      </c>
      <c r="H188" s="171"/>
      <c r="I188" s="172">
        <f>ROUND(E188*H188,2)</f>
        <v>0</v>
      </c>
      <c r="J188" s="171"/>
      <c r="K188" s="172">
        <f>ROUND(E188*J188,2)</f>
        <v>0</v>
      </c>
      <c r="L188" s="172">
        <v>21</v>
      </c>
      <c r="M188" s="172">
        <f>G188*(1+L188/100)</f>
        <v>0</v>
      </c>
      <c r="N188" s="172">
        <v>4.8999999999999998E-3</v>
      </c>
      <c r="O188" s="172">
        <f>ROUND(E188*N188,2)</f>
        <v>0</v>
      </c>
      <c r="P188" s="172">
        <v>0</v>
      </c>
      <c r="Q188" s="172">
        <f>ROUND(E188*P188,2)</f>
        <v>0</v>
      </c>
      <c r="R188" s="172"/>
      <c r="S188" s="172" t="s">
        <v>200</v>
      </c>
      <c r="T188" s="173" t="s">
        <v>133</v>
      </c>
      <c r="U188" s="159">
        <v>0</v>
      </c>
      <c r="V188" s="159">
        <f>ROUND(E188*U188,2)</f>
        <v>0</v>
      </c>
      <c r="W188" s="159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494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>
      <c r="A189" s="157"/>
      <c r="B189" s="158"/>
      <c r="C189" s="236"/>
      <c r="D189" s="237"/>
      <c r="E189" s="237"/>
      <c r="F189" s="237"/>
      <c r="G189" s="237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137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>
      <c r="A190" s="167">
        <v>65</v>
      </c>
      <c r="B190" s="168" t="s">
        <v>1090</v>
      </c>
      <c r="C190" s="177" t="s">
        <v>1368</v>
      </c>
      <c r="D190" s="169" t="s">
        <v>234</v>
      </c>
      <c r="E190" s="170">
        <v>9</v>
      </c>
      <c r="F190" s="171"/>
      <c r="G190" s="172">
        <f>ROUND(E190*F190,2)</f>
        <v>0</v>
      </c>
      <c r="H190" s="171"/>
      <c r="I190" s="172">
        <f>ROUND(E190*H190,2)</f>
        <v>0</v>
      </c>
      <c r="J190" s="171"/>
      <c r="K190" s="172">
        <f>ROUND(E190*J190,2)</f>
        <v>0</v>
      </c>
      <c r="L190" s="172">
        <v>21</v>
      </c>
      <c r="M190" s="172">
        <f>G190*(1+L190/100)</f>
        <v>0</v>
      </c>
      <c r="N190" s="172">
        <v>0.02</v>
      </c>
      <c r="O190" s="172">
        <f>ROUND(E190*N190,2)</f>
        <v>0.18</v>
      </c>
      <c r="P190" s="172">
        <v>0</v>
      </c>
      <c r="Q190" s="172">
        <f>ROUND(E190*P190,2)</f>
        <v>0</v>
      </c>
      <c r="R190" s="172"/>
      <c r="S190" s="172" t="s">
        <v>200</v>
      </c>
      <c r="T190" s="173" t="s">
        <v>133</v>
      </c>
      <c r="U190" s="159">
        <v>0</v>
      </c>
      <c r="V190" s="159">
        <f>ROUND(E190*U190,2)</f>
        <v>0</v>
      </c>
      <c r="W190" s="159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494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>
      <c r="A191" s="157"/>
      <c r="B191" s="158"/>
      <c r="C191" s="236"/>
      <c r="D191" s="237"/>
      <c r="E191" s="237"/>
      <c r="F191" s="237"/>
      <c r="G191" s="237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137</v>
      </c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ht="22.5" outlineLevel="1">
      <c r="A192" s="167">
        <v>66</v>
      </c>
      <c r="B192" s="168" t="s">
        <v>1106</v>
      </c>
      <c r="C192" s="177" t="s">
        <v>1107</v>
      </c>
      <c r="D192" s="169" t="s">
        <v>234</v>
      </c>
      <c r="E192" s="170">
        <v>2</v>
      </c>
      <c r="F192" s="171"/>
      <c r="G192" s="172">
        <f>ROUND(E192*F192,2)</f>
        <v>0</v>
      </c>
      <c r="H192" s="171"/>
      <c r="I192" s="172">
        <f>ROUND(E192*H192,2)</f>
        <v>0</v>
      </c>
      <c r="J192" s="171"/>
      <c r="K192" s="172">
        <f>ROUND(E192*J192,2)</f>
        <v>0</v>
      </c>
      <c r="L192" s="172">
        <v>21</v>
      </c>
      <c r="M192" s="172">
        <f>G192*(1+L192/100)</f>
        <v>0</v>
      </c>
      <c r="N192" s="172">
        <v>3.3500000000000002E-2</v>
      </c>
      <c r="O192" s="172">
        <f>ROUND(E192*N192,2)</f>
        <v>7.0000000000000007E-2</v>
      </c>
      <c r="P192" s="172">
        <v>0</v>
      </c>
      <c r="Q192" s="172">
        <f>ROUND(E192*P192,2)</f>
        <v>0</v>
      </c>
      <c r="R192" s="172" t="s">
        <v>492</v>
      </c>
      <c r="S192" s="172" t="s">
        <v>132</v>
      </c>
      <c r="T192" s="173" t="s">
        <v>493</v>
      </c>
      <c r="U192" s="159">
        <v>0</v>
      </c>
      <c r="V192" s="159">
        <f>ROUND(E192*U192,2)</f>
        <v>0</v>
      </c>
      <c r="W192" s="159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494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>
      <c r="A193" s="157"/>
      <c r="B193" s="158"/>
      <c r="C193" s="236"/>
      <c r="D193" s="237"/>
      <c r="E193" s="237"/>
      <c r="F193" s="237"/>
      <c r="G193" s="237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137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ht="22.5" outlineLevel="1">
      <c r="A194" s="167">
        <v>67</v>
      </c>
      <c r="B194" s="168" t="s">
        <v>1110</v>
      </c>
      <c r="C194" s="177" t="s">
        <v>1111</v>
      </c>
      <c r="D194" s="169" t="s">
        <v>234</v>
      </c>
      <c r="E194" s="170">
        <v>1</v>
      </c>
      <c r="F194" s="171"/>
      <c r="G194" s="172">
        <f>ROUND(E194*F194,2)</f>
        <v>0</v>
      </c>
      <c r="H194" s="171"/>
      <c r="I194" s="172">
        <f>ROUND(E194*H194,2)</f>
        <v>0</v>
      </c>
      <c r="J194" s="171"/>
      <c r="K194" s="172">
        <f>ROUND(E194*J194,2)</f>
        <v>0</v>
      </c>
      <c r="L194" s="172">
        <v>21</v>
      </c>
      <c r="M194" s="172">
        <f>G194*(1+L194/100)</f>
        <v>0</v>
      </c>
      <c r="N194" s="172">
        <v>7.3000000000000001E-3</v>
      </c>
      <c r="O194" s="172">
        <f>ROUND(E194*N194,2)</f>
        <v>0.01</v>
      </c>
      <c r="P194" s="172">
        <v>0</v>
      </c>
      <c r="Q194" s="172">
        <f>ROUND(E194*P194,2)</f>
        <v>0</v>
      </c>
      <c r="R194" s="172" t="s">
        <v>492</v>
      </c>
      <c r="S194" s="172" t="s">
        <v>132</v>
      </c>
      <c r="T194" s="173" t="s">
        <v>493</v>
      </c>
      <c r="U194" s="159">
        <v>0</v>
      </c>
      <c r="V194" s="159">
        <f>ROUND(E194*U194,2)</f>
        <v>0</v>
      </c>
      <c r="W194" s="159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494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>
      <c r="A195" s="157"/>
      <c r="B195" s="158"/>
      <c r="C195" s="236"/>
      <c r="D195" s="237"/>
      <c r="E195" s="237"/>
      <c r="F195" s="237"/>
      <c r="G195" s="237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137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ht="22.5" outlineLevel="1">
      <c r="A196" s="167">
        <v>68</v>
      </c>
      <c r="B196" s="168" t="s">
        <v>1369</v>
      </c>
      <c r="C196" s="177" t="s">
        <v>1370</v>
      </c>
      <c r="D196" s="169" t="s">
        <v>234</v>
      </c>
      <c r="E196" s="170">
        <v>3</v>
      </c>
      <c r="F196" s="171"/>
      <c r="G196" s="172">
        <f>ROUND(E196*F196,2)</f>
        <v>0</v>
      </c>
      <c r="H196" s="171"/>
      <c r="I196" s="172">
        <f>ROUND(E196*H196,2)</f>
        <v>0</v>
      </c>
      <c r="J196" s="171"/>
      <c r="K196" s="172">
        <f>ROUND(E196*J196,2)</f>
        <v>0</v>
      </c>
      <c r="L196" s="172">
        <v>21</v>
      </c>
      <c r="M196" s="172">
        <f>G196*(1+L196/100)</f>
        <v>0</v>
      </c>
      <c r="N196" s="172">
        <v>3.5200000000000002E-2</v>
      </c>
      <c r="O196" s="172">
        <f>ROUND(E196*N196,2)</f>
        <v>0.11</v>
      </c>
      <c r="P196" s="172">
        <v>0</v>
      </c>
      <c r="Q196" s="172">
        <f>ROUND(E196*P196,2)</f>
        <v>0</v>
      </c>
      <c r="R196" s="172" t="s">
        <v>492</v>
      </c>
      <c r="S196" s="172" t="s">
        <v>132</v>
      </c>
      <c r="T196" s="173" t="s">
        <v>493</v>
      </c>
      <c r="U196" s="159">
        <v>0</v>
      </c>
      <c r="V196" s="159">
        <f>ROUND(E196*U196,2)</f>
        <v>0</v>
      </c>
      <c r="W196" s="159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494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>
      <c r="A197" s="157"/>
      <c r="B197" s="158"/>
      <c r="C197" s="236"/>
      <c r="D197" s="237"/>
      <c r="E197" s="237"/>
      <c r="F197" s="237"/>
      <c r="G197" s="237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137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ht="22.5" outlineLevel="1">
      <c r="A198" s="167">
        <v>69</v>
      </c>
      <c r="B198" s="168" t="s">
        <v>1371</v>
      </c>
      <c r="C198" s="177" t="s">
        <v>1372</v>
      </c>
      <c r="D198" s="169" t="s">
        <v>234</v>
      </c>
      <c r="E198" s="170">
        <v>2</v>
      </c>
      <c r="F198" s="171"/>
      <c r="G198" s="172">
        <f>ROUND(E198*F198,2)</f>
        <v>0</v>
      </c>
      <c r="H198" s="171"/>
      <c r="I198" s="172">
        <f>ROUND(E198*H198,2)</f>
        <v>0</v>
      </c>
      <c r="J198" s="171"/>
      <c r="K198" s="172">
        <f>ROUND(E198*J198,2)</f>
        <v>0</v>
      </c>
      <c r="L198" s="172">
        <v>21</v>
      </c>
      <c r="M198" s="172">
        <f>G198*(1+L198/100)</f>
        <v>0</v>
      </c>
      <c r="N198" s="172">
        <v>2.76E-2</v>
      </c>
      <c r="O198" s="172">
        <f>ROUND(E198*N198,2)</f>
        <v>0.06</v>
      </c>
      <c r="P198" s="172">
        <v>0</v>
      </c>
      <c r="Q198" s="172">
        <f>ROUND(E198*P198,2)</f>
        <v>0</v>
      </c>
      <c r="R198" s="172" t="s">
        <v>492</v>
      </c>
      <c r="S198" s="172" t="s">
        <v>132</v>
      </c>
      <c r="T198" s="173" t="s">
        <v>493</v>
      </c>
      <c r="U198" s="159">
        <v>0</v>
      </c>
      <c r="V198" s="159">
        <f>ROUND(E198*U198,2)</f>
        <v>0</v>
      </c>
      <c r="W198" s="159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494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>
      <c r="A199" s="157"/>
      <c r="B199" s="158"/>
      <c r="C199" s="236"/>
      <c r="D199" s="237"/>
      <c r="E199" s="237"/>
      <c r="F199" s="237"/>
      <c r="G199" s="237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137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ht="22.5" outlineLevel="1">
      <c r="A200" s="167">
        <v>70</v>
      </c>
      <c r="B200" s="168" t="s">
        <v>1373</v>
      </c>
      <c r="C200" s="177" t="s">
        <v>1374</v>
      </c>
      <c r="D200" s="169" t="s">
        <v>234</v>
      </c>
      <c r="E200" s="170">
        <v>5</v>
      </c>
      <c r="F200" s="171"/>
      <c r="G200" s="172">
        <f>ROUND(E200*F200,2)</f>
        <v>0</v>
      </c>
      <c r="H200" s="171"/>
      <c r="I200" s="172">
        <f>ROUND(E200*H200,2)</f>
        <v>0</v>
      </c>
      <c r="J200" s="171"/>
      <c r="K200" s="172">
        <f>ROUND(E200*J200,2)</f>
        <v>0</v>
      </c>
      <c r="L200" s="172">
        <v>21</v>
      </c>
      <c r="M200" s="172">
        <f>G200*(1+L200/100)</f>
        <v>0</v>
      </c>
      <c r="N200" s="172">
        <v>2.9899999999999999E-2</v>
      </c>
      <c r="O200" s="172">
        <f>ROUND(E200*N200,2)</f>
        <v>0.15</v>
      </c>
      <c r="P200" s="172">
        <v>0</v>
      </c>
      <c r="Q200" s="172">
        <f>ROUND(E200*P200,2)</f>
        <v>0</v>
      </c>
      <c r="R200" s="172" t="s">
        <v>492</v>
      </c>
      <c r="S200" s="172" t="s">
        <v>132</v>
      </c>
      <c r="T200" s="173" t="s">
        <v>493</v>
      </c>
      <c r="U200" s="159">
        <v>0</v>
      </c>
      <c r="V200" s="159">
        <f>ROUND(E200*U200,2)</f>
        <v>0</v>
      </c>
      <c r="W200" s="159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494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>
      <c r="A201" s="157"/>
      <c r="B201" s="158"/>
      <c r="C201" s="236"/>
      <c r="D201" s="237"/>
      <c r="E201" s="237"/>
      <c r="F201" s="237"/>
      <c r="G201" s="237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137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>
      <c r="A202" s="167">
        <v>71</v>
      </c>
      <c r="B202" s="168" t="s">
        <v>1375</v>
      </c>
      <c r="C202" s="177" t="s">
        <v>1376</v>
      </c>
      <c r="D202" s="169" t="s">
        <v>234</v>
      </c>
      <c r="E202" s="170">
        <v>2</v>
      </c>
      <c r="F202" s="171"/>
      <c r="G202" s="172">
        <f>ROUND(E202*F202,2)</f>
        <v>0</v>
      </c>
      <c r="H202" s="171"/>
      <c r="I202" s="172">
        <f>ROUND(E202*H202,2)</f>
        <v>0</v>
      </c>
      <c r="J202" s="171"/>
      <c r="K202" s="172">
        <f>ROUND(E202*J202,2)</f>
        <v>0</v>
      </c>
      <c r="L202" s="172">
        <v>21</v>
      </c>
      <c r="M202" s="172">
        <f>G202*(1+L202/100)</f>
        <v>0</v>
      </c>
      <c r="N202" s="172">
        <v>7.7000000000000002E-3</v>
      </c>
      <c r="O202" s="172">
        <f>ROUND(E202*N202,2)</f>
        <v>0.02</v>
      </c>
      <c r="P202" s="172">
        <v>0</v>
      </c>
      <c r="Q202" s="172">
        <f>ROUND(E202*P202,2)</f>
        <v>0</v>
      </c>
      <c r="R202" s="172" t="s">
        <v>492</v>
      </c>
      <c r="S202" s="172" t="s">
        <v>132</v>
      </c>
      <c r="T202" s="173" t="s">
        <v>493</v>
      </c>
      <c r="U202" s="159">
        <v>0</v>
      </c>
      <c r="V202" s="159">
        <f>ROUND(E202*U202,2)</f>
        <v>0</v>
      </c>
      <c r="W202" s="159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494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>
      <c r="A203" s="157"/>
      <c r="B203" s="158"/>
      <c r="C203" s="236"/>
      <c r="D203" s="237"/>
      <c r="E203" s="237"/>
      <c r="F203" s="237"/>
      <c r="G203" s="237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137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>
      <c r="A204" s="161" t="s">
        <v>127</v>
      </c>
      <c r="B204" s="162" t="s">
        <v>78</v>
      </c>
      <c r="C204" s="176" t="s">
        <v>79</v>
      </c>
      <c r="D204" s="163"/>
      <c r="E204" s="164"/>
      <c r="F204" s="165"/>
      <c r="G204" s="165">
        <f>SUMIF(AG205:AG207,"&lt;&gt;NOR",G205:G207)</f>
        <v>0</v>
      </c>
      <c r="H204" s="165"/>
      <c r="I204" s="165">
        <f>SUM(I205:I207)</f>
        <v>0</v>
      </c>
      <c r="J204" s="165"/>
      <c r="K204" s="165">
        <f>SUM(K205:K207)</f>
        <v>0</v>
      </c>
      <c r="L204" s="165"/>
      <c r="M204" s="165">
        <f>SUM(M205:M207)</f>
        <v>0</v>
      </c>
      <c r="N204" s="165"/>
      <c r="O204" s="165">
        <f>SUM(O205:O207)</f>
        <v>0.01</v>
      </c>
      <c r="P204" s="165"/>
      <c r="Q204" s="165">
        <f>SUM(Q205:Q207)</f>
        <v>0</v>
      </c>
      <c r="R204" s="165"/>
      <c r="S204" s="165"/>
      <c r="T204" s="166"/>
      <c r="U204" s="160"/>
      <c r="V204" s="160">
        <f>SUM(V205:V207)</f>
        <v>0.6</v>
      </c>
      <c r="W204" s="160"/>
      <c r="AG204" t="s">
        <v>128</v>
      </c>
    </row>
    <row r="205" spans="1:60" outlineLevel="1">
      <c r="A205" s="167">
        <v>72</v>
      </c>
      <c r="B205" s="168" t="s">
        <v>772</v>
      </c>
      <c r="C205" s="177" t="s">
        <v>773</v>
      </c>
      <c r="D205" s="169" t="s">
        <v>253</v>
      </c>
      <c r="E205" s="170">
        <v>6</v>
      </c>
      <c r="F205" s="171"/>
      <c r="G205" s="172">
        <f>ROUND(E205*F205,2)</f>
        <v>0</v>
      </c>
      <c r="H205" s="171"/>
      <c r="I205" s="172">
        <f>ROUND(E205*H205,2)</f>
        <v>0</v>
      </c>
      <c r="J205" s="171"/>
      <c r="K205" s="172">
        <f>ROUND(E205*J205,2)</f>
        <v>0</v>
      </c>
      <c r="L205" s="172">
        <v>21</v>
      </c>
      <c r="M205" s="172">
        <f>G205*(1+L205/100)</f>
        <v>0</v>
      </c>
      <c r="N205" s="172">
        <v>1.81E-3</v>
      </c>
      <c r="O205" s="172">
        <f>ROUND(E205*N205,2)</f>
        <v>0.01</v>
      </c>
      <c r="P205" s="172">
        <v>0</v>
      </c>
      <c r="Q205" s="172">
        <f>ROUND(E205*P205,2)</f>
        <v>0</v>
      </c>
      <c r="R205" s="172"/>
      <c r="S205" s="172" t="s">
        <v>200</v>
      </c>
      <c r="T205" s="173" t="s">
        <v>133</v>
      </c>
      <c r="U205" s="159">
        <v>0.1</v>
      </c>
      <c r="V205" s="159">
        <f>ROUND(E205*U205,2)</f>
        <v>0.6</v>
      </c>
      <c r="W205" s="159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226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>
      <c r="A206" s="157"/>
      <c r="B206" s="158"/>
      <c r="C206" s="232" t="s">
        <v>774</v>
      </c>
      <c r="D206" s="233"/>
      <c r="E206" s="233"/>
      <c r="F206" s="233"/>
      <c r="G206" s="233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135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>
      <c r="A207" s="157"/>
      <c r="B207" s="158"/>
      <c r="C207" s="234"/>
      <c r="D207" s="235"/>
      <c r="E207" s="235"/>
      <c r="F207" s="235"/>
      <c r="G207" s="235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137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>
      <c r="A208" s="161" t="s">
        <v>127</v>
      </c>
      <c r="B208" s="162" t="s">
        <v>84</v>
      </c>
      <c r="C208" s="176" t="s">
        <v>85</v>
      </c>
      <c r="D208" s="163"/>
      <c r="E208" s="164"/>
      <c r="F208" s="165"/>
      <c r="G208" s="165">
        <f>SUMIF(AG209:AG215,"&lt;&gt;NOR",G209:G215)</f>
        <v>0</v>
      </c>
      <c r="H208" s="165"/>
      <c r="I208" s="165">
        <f>SUM(I209:I215)</f>
        <v>0</v>
      </c>
      <c r="J208" s="165"/>
      <c r="K208" s="165">
        <f>SUM(K209:K215)</f>
        <v>0</v>
      </c>
      <c r="L208" s="165"/>
      <c r="M208" s="165">
        <f>SUM(M209:M215)</f>
        <v>0</v>
      </c>
      <c r="N208" s="165"/>
      <c r="O208" s="165">
        <f>SUM(O209:O215)</f>
        <v>0</v>
      </c>
      <c r="P208" s="165"/>
      <c r="Q208" s="165">
        <f>SUM(Q209:Q215)</f>
        <v>0</v>
      </c>
      <c r="R208" s="165"/>
      <c r="S208" s="165"/>
      <c r="T208" s="166"/>
      <c r="U208" s="160"/>
      <c r="V208" s="160">
        <f>SUM(V209:V215)</f>
        <v>1.89</v>
      </c>
      <c r="W208" s="160"/>
      <c r="AG208" t="s">
        <v>128</v>
      </c>
    </row>
    <row r="209" spans="1:60" outlineLevel="1">
      <c r="A209" s="167">
        <v>73</v>
      </c>
      <c r="B209" s="168" t="s">
        <v>1377</v>
      </c>
      <c r="C209" s="177" t="s">
        <v>1378</v>
      </c>
      <c r="D209" s="169" t="s">
        <v>503</v>
      </c>
      <c r="E209" s="170">
        <v>18.11083</v>
      </c>
      <c r="F209" s="171"/>
      <c r="G209" s="172">
        <f>ROUND(E209*F209,2)</f>
        <v>0</v>
      </c>
      <c r="H209" s="171"/>
      <c r="I209" s="172">
        <f>ROUND(E209*H209,2)</f>
        <v>0</v>
      </c>
      <c r="J209" s="171"/>
      <c r="K209" s="172">
        <f>ROUND(E209*J209,2)</f>
        <v>0</v>
      </c>
      <c r="L209" s="172">
        <v>21</v>
      </c>
      <c r="M209" s="172">
        <f>G209*(1+L209/100)</f>
        <v>0</v>
      </c>
      <c r="N209" s="172">
        <v>0</v>
      </c>
      <c r="O209" s="172">
        <f>ROUND(E209*N209,2)</f>
        <v>0</v>
      </c>
      <c r="P209" s="172">
        <v>0</v>
      </c>
      <c r="Q209" s="172">
        <f>ROUND(E209*P209,2)</f>
        <v>0</v>
      </c>
      <c r="R209" s="172" t="s">
        <v>555</v>
      </c>
      <c r="S209" s="172" t="s">
        <v>132</v>
      </c>
      <c r="T209" s="173" t="s">
        <v>225</v>
      </c>
      <c r="U209" s="159">
        <v>0.1045</v>
      </c>
      <c r="V209" s="159">
        <f>ROUND(E209*U209,2)</f>
        <v>1.89</v>
      </c>
      <c r="W209" s="159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784</v>
      </c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>
      <c r="A210" s="157"/>
      <c r="B210" s="158"/>
      <c r="C210" s="247" t="s">
        <v>1379</v>
      </c>
      <c r="D210" s="248"/>
      <c r="E210" s="248"/>
      <c r="F210" s="248"/>
      <c r="G210" s="248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228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>
      <c r="A211" s="157"/>
      <c r="B211" s="158"/>
      <c r="C211" s="183" t="s">
        <v>786</v>
      </c>
      <c r="D211" s="181"/>
      <c r="E211" s="182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256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ht="22.5" outlineLevel="1">
      <c r="A212" s="157"/>
      <c r="B212" s="158"/>
      <c r="C212" s="183" t="s">
        <v>1380</v>
      </c>
      <c r="D212" s="181"/>
      <c r="E212" s="182"/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256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>
      <c r="A213" s="157"/>
      <c r="B213" s="158"/>
      <c r="C213" s="183" t="s">
        <v>1381</v>
      </c>
      <c r="D213" s="181"/>
      <c r="E213" s="182"/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256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>
      <c r="A214" s="157"/>
      <c r="B214" s="158"/>
      <c r="C214" s="183" t="s">
        <v>1382</v>
      </c>
      <c r="D214" s="181"/>
      <c r="E214" s="182">
        <v>18.11083</v>
      </c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256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>
      <c r="A215" s="157"/>
      <c r="B215" s="158"/>
      <c r="C215" s="234"/>
      <c r="D215" s="235"/>
      <c r="E215" s="235"/>
      <c r="F215" s="235"/>
      <c r="G215" s="235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137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>
      <c r="A216" s="161" t="s">
        <v>127</v>
      </c>
      <c r="B216" s="162" t="s">
        <v>92</v>
      </c>
      <c r="C216" s="176" t="s">
        <v>93</v>
      </c>
      <c r="D216" s="163"/>
      <c r="E216" s="164"/>
      <c r="F216" s="165"/>
      <c r="G216" s="165">
        <f>SUMIF(AG217:AG227,"&lt;&gt;NOR",G217:G227)</f>
        <v>0</v>
      </c>
      <c r="H216" s="165"/>
      <c r="I216" s="165">
        <f>SUM(I217:I227)</f>
        <v>0</v>
      </c>
      <c r="J216" s="165"/>
      <c r="K216" s="165">
        <f>SUM(K217:K227)</f>
        <v>0</v>
      </c>
      <c r="L216" s="165"/>
      <c r="M216" s="165">
        <f>SUM(M217:M227)</f>
        <v>0</v>
      </c>
      <c r="N216" s="165"/>
      <c r="O216" s="165">
        <f>SUM(O217:O227)</f>
        <v>0.25</v>
      </c>
      <c r="P216" s="165"/>
      <c r="Q216" s="165">
        <f>SUM(Q217:Q227)</f>
        <v>0</v>
      </c>
      <c r="R216" s="165"/>
      <c r="S216" s="165"/>
      <c r="T216" s="166"/>
      <c r="U216" s="160"/>
      <c r="V216" s="160">
        <f>SUM(V217:V227)</f>
        <v>0</v>
      </c>
      <c r="W216" s="160"/>
      <c r="AG216" t="s">
        <v>128</v>
      </c>
    </row>
    <row r="217" spans="1:60" outlineLevel="1">
      <c r="A217" s="167">
        <v>74</v>
      </c>
      <c r="B217" s="168" t="s">
        <v>1383</v>
      </c>
      <c r="C217" s="177" t="s">
        <v>1384</v>
      </c>
      <c r="D217" s="169" t="s">
        <v>793</v>
      </c>
      <c r="E217" s="170">
        <v>6</v>
      </c>
      <c r="F217" s="171"/>
      <c r="G217" s="172">
        <f>ROUND(E217*F217,2)</f>
        <v>0</v>
      </c>
      <c r="H217" s="171"/>
      <c r="I217" s="172">
        <f>ROUND(E217*H217,2)</f>
        <v>0</v>
      </c>
      <c r="J217" s="171"/>
      <c r="K217" s="172">
        <f>ROUND(E217*J217,2)</f>
        <v>0</v>
      </c>
      <c r="L217" s="172">
        <v>21</v>
      </c>
      <c r="M217" s="172">
        <f>G217*(1+L217/100)</f>
        <v>0</v>
      </c>
      <c r="N217" s="172">
        <v>2.23E-2</v>
      </c>
      <c r="O217" s="172">
        <f>ROUND(E217*N217,2)</f>
        <v>0.13</v>
      </c>
      <c r="P217" s="172">
        <v>0</v>
      </c>
      <c r="Q217" s="172">
        <f>ROUND(E217*P217,2)</f>
        <v>0</v>
      </c>
      <c r="R217" s="172"/>
      <c r="S217" s="172" t="s">
        <v>200</v>
      </c>
      <c r="T217" s="173" t="s">
        <v>133</v>
      </c>
      <c r="U217" s="159">
        <v>0</v>
      </c>
      <c r="V217" s="159">
        <f>ROUND(E217*U217,2)</f>
        <v>0</v>
      </c>
      <c r="W217" s="159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494</v>
      </c>
      <c r="AH217" s="150"/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>
      <c r="A218" s="157"/>
      <c r="B218" s="158"/>
      <c r="C218" s="232" t="s">
        <v>794</v>
      </c>
      <c r="D218" s="233"/>
      <c r="E218" s="233"/>
      <c r="F218" s="233"/>
      <c r="G218" s="233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135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>
      <c r="A219" s="157"/>
      <c r="B219" s="158"/>
      <c r="C219" s="183" t="s">
        <v>1385</v>
      </c>
      <c r="D219" s="181"/>
      <c r="E219" s="182">
        <v>3</v>
      </c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256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>
      <c r="A220" s="157"/>
      <c r="B220" s="158"/>
      <c r="C220" s="183" t="s">
        <v>1386</v>
      </c>
      <c r="D220" s="181"/>
      <c r="E220" s="182">
        <v>3</v>
      </c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256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>
      <c r="A221" s="157"/>
      <c r="B221" s="158"/>
      <c r="C221" s="234"/>
      <c r="D221" s="235"/>
      <c r="E221" s="235"/>
      <c r="F221" s="235"/>
      <c r="G221" s="235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137</v>
      </c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>
      <c r="A222" s="167">
        <v>75</v>
      </c>
      <c r="B222" s="168" t="s">
        <v>791</v>
      </c>
      <c r="C222" s="177" t="s">
        <v>792</v>
      </c>
      <c r="D222" s="169" t="s">
        <v>793</v>
      </c>
      <c r="E222" s="170">
        <v>33</v>
      </c>
      <c r="F222" s="171"/>
      <c r="G222" s="172">
        <f>ROUND(E222*F222,2)</f>
        <v>0</v>
      </c>
      <c r="H222" s="171"/>
      <c r="I222" s="172">
        <f>ROUND(E222*H222,2)</f>
        <v>0</v>
      </c>
      <c r="J222" s="171"/>
      <c r="K222" s="172">
        <f>ROUND(E222*J222,2)</f>
        <v>0</v>
      </c>
      <c r="L222" s="172">
        <v>21</v>
      </c>
      <c r="M222" s="172">
        <f>G222*(1+L222/100)</f>
        <v>0</v>
      </c>
      <c r="N222" s="172">
        <v>3.0000000000000001E-3</v>
      </c>
      <c r="O222" s="172">
        <f>ROUND(E222*N222,2)</f>
        <v>0.1</v>
      </c>
      <c r="P222" s="172">
        <v>0</v>
      </c>
      <c r="Q222" s="172">
        <f>ROUND(E222*P222,2)</f>
        <v>0</v>
      </c>
      <c r="R222" s="172"/>
      <c r="S222" s="172" t="s">
        <v>200</v>
      </c>
      <c r="T222" s="173" t="s">
        <v>133</v>
      </c>
      <c r="U222" s="159">
        <v>0</v>
      </c>
      <c r="V222" s="159">
        <f>ROUND(E222*U222,2)</f>
        <v>0</v>
      </c>
      <c r="W222" s="159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494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>
      <c r="A223" s="157"/>
      <c r="B223" s="158"/>
      <c r="C223" s="232" t="s">
        <v>794</v>
      </c>
      <c r="D223" s="233"/>
      <c r="E223" s="233"/>
      <c r="F223" s="233"/>
      <c r="G223" s="233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135</v>
      </c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>
      <c r="A224" s="157"/>
      <c r="B224" s="158"/>
      <c r="C224" s="234"/>
      <c r="D224" s="235"/>
      <c r="E224" s="235"/>
      <c r="F224" s="235"/>
      <c r="G224" s="235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137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>
      <c r="A225" s="167">
        <v>76</v>
      </c>
      <c r="B225" s="168" t="s">
        <v>800</v>
      </c>
      <c r="C225" s="177" t="s">
        <v>801</v>
      </c>
      <c r="D225" s="169" t="s">
        <v>793</v>
      </c>
      <c r="E225" s="170">
        <v>5</v>
      </c>
      <c r="F225" s="171"/>
      <c r="G225" s="172">
        <f>ROUND(E225*F225,2)</f>
        <v>0</v>
      </c>
      <c r="H225" s="171"/>
      <c r="I225" s="172">
        <f>ROUND(E225*H225,2)</f>
        <v>0</v>
      </c>
      <c r="J225" s="171"/>
      <c r="K225" s="172">
        <f>ROUND(E225*J225,2)</f>
        <v>0</v>
      </c>
      <c r="L225" s="172">
        <v>21</v>
      </c>
      <c r="M225" s="172">
        <f>G225*(1+L225/100)</f>
        <v>0</v>
      </c>
      <c r="N225" s="172">
        <v>3.0000000000000001E-3</v>
      </c>
      <c r="O225" s="172">
        <f>ROUND(E225*N225,2)</f>
        <v>0.02</v>
      </c>
      <c r="P225" s="172">
        <v>0</v>
      </c>
      <c r="Q225" s="172">
        <f>ROUND(E225*P225,2)</f>
        <v>0</v>
      </c>
      <c r="R225" s="172"/>
      <c r="S225" s="172" t="s">
        <v>200</v>
      </c>
      <c r="T225" s="173" t="s">
        <v>133</v>
      </c>
      <c r="U225" s="159">
        <v>0</v>
      </c>
      <c r="V225" s="159">
        <f>ROUND(E225*U225,2)</f>
        <v>0</v>
      </c>
      <c r="W225" s="159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494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>
      <c r="A226" s="157"/>
      <c r="B226" s="158"/>
      <c r="C226" s="232" t="s">
        <v>794</v>
      </c>
      <c r="D226" s="233"/>
      <c r="E226" s="233"/>
      <c r="F226" s="233"/>
      <c r="G226" s="233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135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>
      <c r="A227" s="157"/>
      <c r="B227" s="158"/>
      <c r="C227" s="234"/>
      <c r="D227" s="235"/>
      <c r="E227" s="235"/>
      <c r="F227" s="235"/>
      <c r="G227" s="235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137</v>
      </c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>
      <c r="A228" s="5"/>
      <c r="B228" s="6"/>
      <c r="C228" s="178"/>
      <c r="D228" s="8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AE228">
        <v>15</v>
      </c>
      <c r="AF228">
        <v>21</v>
      </c>
    </row>
    <row r="229" spans="1:60">
      <c r="A229" s="153"/>
      <c r="B229" s="154" t="s">
        <v>29</v>
      </c>
      <c r="C229" s="179"/>
      <c r="D229" s="155"/>
      <c r="E229" s="156"/>
      <c r="F229" s="156"/>
      <c r="G229" s="175">
        <f>G8+G30+G61+G68+G81+G204+G208+G216</f>
        <v>0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AE229">
        <f>SUMIF(L7:L227,AE228,G7:G227)</f>
        <v>0</v>
      </c>
      <c r="AF229">
        <f>SUMIF(L7:L227,AF228,G7:G227)</f>
        <v>0</v>
      </c>
      <c r="AG229" t="s">
        <v>213</v>
      </c>
    </row>
    <row r="230" spans="1:60">
      <c r="A230" s="251" t="s">
        <v>838</v>
      </c>
      <c r="B230" s="251"/>
      <c r="C230" s="178"/>
      <c r="D230" s="8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60">
      <c r="A231" s="5"/>
      <c r="B231" s="6" t="s">
        <v>839</v>
      </c>
      <c r="C231" s="178" t="s">
        <v>840</v>
      </c>
      <c r="D231" s="8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AG231" t="s">
        <v>841</v>
      </c>
    </row>
    <row r="232" spans="1:60">
      <c r="A232" s="5"/>
      <c r="B232" s="6" t="s">
        <v>842</v>
      </c>
      <c r="C232" s="178" t="s">
        <v>843</v>
      </c>
      <c r="D232" s="8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AG232" t="s">
        <v>844</v>
      </c>
    </row>
    <row r="233" spans="1:60">
      <c r="A233" s="5"/>
      <c r="B233" s="6"/>
      <c r="C233" s="178" t="s">
        <v>1387</v>
      </c>
      <c r="D233" s="8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AG233" t="s">
        <v>846</v>
      </c>
    </row>
    <row r="234" spans="1:60">
      <c r="A234" s="5"/>
      <c r="B234" s="6"/>
      <c r="C234" s="178"/>
      <c r="D234" s="8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60">
      <c r="C235" s="180"/>
      <c r="D235" s="141"/>
      <c r="AG235" t="s">
        <v>218</v>
      </c>
    </row>
    <row r="236" spans="1:60">
      <c r="D236" s="141"/>
    </row>
    <row r="237" spans="1:60">
      <c r="D237" s="141"/>
    </row>
    <row r="238" spans="1:60">
      <c r="D238" s="141"/>
    </row>
    <row r="239" spans="1:60">
      <c r="D239" s="141"/>
    </row>
    <row r="240" spans="1:60">
      <c r="D240" s="141"/>
    </row>
    <row r="241" spans="4:4">
      <c r="D241" s="141"/>
    </row>
    <row r="242" spans="4:4">
      <c r="D242" s="141"/>
    </row>
    <row r="243" spans="4:4">
      <c r="D243" s="141"/>
    </row>
    <row r="244" spans="4:4">
      <c r="D244" s="141"/>
    </row>
    <row r="245" spans="4:4">
      <c r="D245" s="141"/>
    </row>
    <row r="246" spans="4:4">
      <c r="D246" s="141"/>
    </row>
    <row r="247" spans="4:4">
      <c r="D247" s="141"/>
    </row>
    <row r="248" spans="4:4">
      <c r="D248" s="141"/>
    </row>
    <row r="249" spans="4:4">
      <c r="D249" s="141"/>
    </row>
    <row r="250" spans="4:4">
      <c r="D250" s="141"/>
    </row>
    <row r="251" spans="4:4">
      <c r="D251" s="141"/>
    </row>
    <row r="252" spans="4:4">
      <c r="D252" s="141"/>
    </row>
    <row r="253" spans="4:4">
      <c r="D253" s="141"/>
    </row>
    <row r="254" spans="4:4">
      <c r="D254" s="141"/>
    </row>
    <row r="255" spans="4:4">
      <c r="D255" s="141"/>
    </row>
    <row r="256" spans="4:4">
      <c r="D256" s="141"/>
    </row>
    <row r="257" spans="4:4">
      <c r="D257" s="141"/>
    </row>
    <row r="258" spans="4:4">
      <c r="D258" s="141"/>
    </row>
    <row r="259" spans="4:4">
      <c r="D259" s="141"/>
    </row>
    <row r="260" spans="4:4">
      <c r="D260" s="141"/>
    </row>
    <row r="261" spans="4:4">
      <c r="D261" s="141"/>
    </row>
    <row r="262" spans="4:4">
      <c r="D262" s="141"/>
    </row>
    <row r="263" spans="4:4">
      <c r="D263" s="141"/>
    </row>
    <row r="264" spans="4:4">
      <c r="D264" s="141"/>
    </row>
    <row r="265" spans="4:4">
      <c r="D265" s="141"/>
    </row>
    <row r="266" spans="4:4">
      <c r="D266" s="141"/>
    </row>
    <row r="267" spans="4:4">
      <c r="D267" s="141"/>
    </row>
    <row r="268" spans="4:4">
      <c r="D268" s="141"/>
    </row>
    <row r="269" spans="4:4">
      <c r="D269" s="141"/>
    </row>
    <row r="270" spans="4:4">
      <c r="D270" s="141"/>
    </row>
    <row r="271" spans="4:4">
      <c r="D271" s="141"/>
    </row>
    <row r="272" spans="4:4">
      <c r="D272" s="141"/>
    </row>
    <row r="273" spans="4:4">
      <c r="D273" s="141"/>
    </row>
    <row r="274" spans="4:4">
      <c r="D274" s="141"/>
    </row>
    <row r="275" spans="4:4">
      <c r="D275" s="141"/>
    </row>
    <row r="276" spans="4:4">
      <c r="D276" s="141"/>
    </row>
    <row r="277" spans="4:4">
      <c r="D277" s="141"/>
    </row>
    <row r="278" spans="4:4">
      <c r="D278" s="141"/>
    </row>
    <row r="279" spans="4:4">
      <c r="D279" s="141"/>
    </row>
    <row r="280" spans="4:4">
      <c r="D280" s="141"/>
    </row>
    <row r="281" spans="4:4">
      <c r="D281" s="141"/>
    </row>
    <row r="282" spans="4:4">
      <c r="D282" s="141"/>
    </row>
    <row r="283" spans="4:4">
      <c r="D283" s="141"/>
    </row>
    <row r="284" spans="4:4">
      <c r="D284" s="141"/>
    </row>
    <row r="285" spans="4:4">
      <c r="D285" s="141"/>
    </row>
    <row r="286" spans="4:4">
      <c r="D286" s="141"/>
    </row>
    <row r="287" spans="4:4">
      <c r="D287" s="141"/>
    </row>
    <row r="288" spans="4:4">
      <c r="D288" s="141"/>
    </row>
    <row r="289" spans="4:4">
      <c r="D289" s="141"/>
    </row>
    <row r="290" spans="4:4">
      <c r="D290" s="141"/>
    </row>
    <row r="291" spans="4:4">
      <c r="D291" s="141"/>
    </row>
    <row r="292" spans="4:4">
      <c r="D292" s="141"/>
    </row>
    <row r="293" spans="4:4">
      <c r="D293" s="141"/>
    </row>
    <row r="294" spans="4:4">
      <c r="D294" s="141"/>
    </row>
    <row r="295" spans="4:4">
      <c r="D295" s="141"/>
    </row>
    <row r="296" spans="4:4">
      <c r="D296" s="141"/>
    </row>
    <row r="297" spans="4:4">
      <c r="D297" s="141"/>
    </row>
    <row r="298" spans="4:4">
      <c r="D298" s="141"/>
    </row>
    <row r="299" spans="4:4">
      <c r="D299" s="141"/>
    </row>
    <row r="300" spans="4:4">
      <c r="D300" s="141"/>
    </row>
    <row r="301" spans="4:4">
      <c r="D301" s="141"/>
    </row>
    <row r="302" spans="4:4">
      <c r="D302" s="141"/>
    </row>
    <row r="303" spans="4:4">
      <c r="D303" s="141"/>
    </row>
    <row r="304" spans="4:4">
      <c r="D304" s="141"/>
    </row>
    <row r="305" spans="4:4">
      <c r="D305" s="141"/>
    </row>
    <row r="306" spans="4:4">
      <c r="D306" s="141"/>
    </row>
    <row r="307" spans="4:4">
      <c r="D307" s="141"/>
    </row>
    <row r="308" spans="4:4">
      <c r="D308" s="141"/>
    </row>
    <row r="309" spans="4:4">
      <c r="D309" s="141"/>
    </row>
    <row r="310" spans="4:4">
      <c r="D310" s="141"/>
    </row>
    <row r="311" spans="4:4">
      <c r="D311" s="141"/>
    </row>
    <row r="312" spans="4:4">
      <c r="D312" s="141"/>
    </row>
    <row r="313" spans="4:4">
      <c r="D313" s="141"/>
    </row>
    <row r="314" spans="4:4">
      <c r="D314" s="141"/>
    </row>
    <row r="315" spans="4:4">
      <c r="D315" s="141"/>
    </row>
    <row r="316" spans="4:4">
      <c r="D316" s="141"/>
    </row>
    <row r="317" spans="4:4">
      <c r="D317" s="141"/>
    </row>
    <row r="318" spans="4:4">
      <c r="D318" s="141"/>
    </row>
    <row r="319" spans="4:4">
      <c r="D319" s="141"/>
    </row>
    <row r="320" spans="4:4">
      <c r="D320" s="141"/>
    </row>
    <row r="321" spans="4:4">
      <c r="D321" s="141"/>
    </row>
    <row r="322" spans="4:4">
      <c r="D322" s="141"/>
    </row>
    <row r="323" spans="4:4">
      <c r="D323" s="141"/>
    </row>
    <row r="324" spans="4:4">
      <c r="D324" s="141"/>
    </row>
    <row r="325" spans="4:4">
      <c r="D325" s="141"/>
    </row>
    <row r="326" spans="4:4">
      <c r="D326" s="141"/>
    </row>
    <row r="327" spans="4:4">
      <c r="D327" s="141"/>
    </row>
    <row r="328" spans="4:4">
      <c r="D328" s="141"/>
    </row>
    <row r="329" spans="4:4">
      <c r="D329" s="141"/>
    </row>
    <row r="330" spans="4:4">
      <c r="D330" s="141"/>
    </row>
    <row r="331" spans="4:4">
      <c r="D331" s="141"/>
    </row>
    <row r="332" spans="4:4">
      <c r="D332" s="141"/>
    </row>
    <row r="333" spans="4:4">
      <c r="D333" s="141"/>
    </row>
    <row r="334" spans="4:4">
      <c r="D334" s="141"/>
    </row>
    <row r="335" spans="4:4">
      <c r="D335" s="141"/>
    </row>
    <row r="336" spans="4:4">
      <c r="D336" s="141"/>
    </row>
    <row r="337" spans="4:4">
      <c r="D337" s="141"/>
    </row>
    <row r="338" spans="4:4">
      <c r="D338" s="141"/>
    </row>
    <row r="339" spans="4:4">
      <c r="D339" s="141"/>
    </row>
    <row r="340" spans="4:4">
      <c r="D340" s="141"/>
    </row>
    <row r="341" spans="4:4">
      <c r="D341" s="141"/>
    </row>
    <row r="342" spans="4:4">
      <c r="D342" s="141"/>
    </row>
    <row r="343" spans="4:4">
      <c r="D343" s="141"/>
    </row>
    <row r="344" spans="4:4">
      <c r="D344" s="141"/>
    </row>
    <row r="345" spans="4:4">
      <c r="D345" s="141"/>
    </row>
    <row r="346" spans="4:4">
      <c r="D346" s="141"/>
    </row>
    <row r="347" spans="4:4">
      <c r="D347" s="141"/>
    </row>
    <row r="348" spans="4:4">
      <c r="D348" s="141"/>
    </row>
    <row r="349" spans="4:4">
      <c r="D349" s="141"/>
    </row>
    <row r="350" spans="4:4">
      <c r="D350" s="141"/>
    </row>
    <row r="351" spans="4:4">
      <c r="D351" s="141"/>
    </row>
    <row r="352" spans="4:4">
      <c r="D352" s="141"/>
    </row>
    <row r="353" spans="4:4">
      <c r="D353" s="141"/>
    </row>
    <row r="354" spans="4:4">
      <c r="D354" s="141"/>
    </row>
    <row r="355" spans="4:4">
      <c r="D355" s="141"/>
    </row>
    <row r="356" spans="4:4">
      <c r="D356" s="141"/>
    </row>
    <row r="357" spans="4:4">
      <c r="D357" s="141"/>
    </row>
    <row r="358" spans="4:4">
      <c r="D358" s="141"/>
    </row>
    <row r="359" spans="4:4">
      <c r="D359" s="141"/>
    </row>
    <row r="360" spans="4:4">
      <c r="D360" s="141"/>
    </row>
    <row r="361" spans="4:4">
      <c r="D361" s="141"/>
    </row>
    <row r="362" spans="4:4">
      <c r="D362" s="141"/>
    </row>
    <row r="363" spans="4:4">
      <c r="D363" s="141"/>
    </row>
    <row r="364" spans="4:4">
      <c r="D364" s="141"/>
    </row>
    <row r="365" spans="4:4">
      <c r="D365" s="141"/>
    </row>
    <row r="366" spans="4:4">
      <c r="D366" s="141"/>
    </row>
    <row r="367" spans="4:4">
      <c r="D367" s="141"/>
    </row>
    <row r="368" spans="4:4">
      <c r="D368" s="141"/>
    </row>
    <row r="369" spans="4:4">
      <c r="D369" s="141"/>
    </row>
    <row r="370" spans="4:4">
      <c r="D370" s="141"/>
    </row>
    <row r="371" spans="4:4">
      <c r="D371" s="141"/>
    </row>
    <row r="372" spans="4:4">
      <c r="D372" s="141"/>
    </row>
    <row r="373" spans="4:4">
      <c r="D373" s="141"/>
    </row>
    <row r="374" spans="4:4">
      <c r="D374" s="141"/>
    </row>
    <row r="375" spans="4:4">
      <c r="D375" s="141"/>
    </row>
    <row r="376" spans="4:4">
      <c r="D376" s="141"/>
    </row>
    <row r="377" spans="4:4">
      <c r="D377" s="141"/>
    </row>
    <row r="378" spans="4:4">
      <c r="D378" s="141"/>
    </row>
    <row r="379" spans="4:4">
      <c r="D379" s="141"/>
    </row>
    <row r="380" spans="4:4">
      <c r="D380" s="141"/>
    </row>
    <row r="381" spans="4:4">
      <c r="D381" s="141"/>
    </row>
    <row r="382" spans="4:4">
      <c r="D382" s="141"/>
    </row>
    <row r="383" spans="4:4">
      <c r="D383" s="141"/>
    </row>
    <row r="384" spans="4:4">
      <c r="D384" s="141"/>
    </row>
    <row r="385" spans="4:4">
      <c r="D385" s="141"/>
    </row>
    <row r="386" spans="4:4">
      <c r="D386" s="141"/>
    </row>
    <row r="387" spans="4:4">
      <c r="D387" s="141"/>
    </row>
    <row r="388" spans="4:4">
      <c r="D388" s="141"/>
    </row>
    <row r="389" spans="4:4">
      <c r="D389" s="141"/>
    </row>
    <row r="390" spans="4:4">
      <c r="D390" s="141"/>
    </row>
    <row r="391" spans="4:4">
      <c r="D391" s="141"/>
    </row>
    <row r="392" spans="4:4">
      <c r="D392" s="141"/>
    </row>
    <row r="393" spans="4:4">
      <c r="D393" s="141"/>
    </row>
    <row r="394" spans="4:4">
      <c r="D394" s="141"/>
    </row>
    <row r="395" spans="4:4">
      <c r="D395" s="141"/>
    </row>
    <row r="396" spans="4:4">
      <c r="D396" s="141"/>
    </row>
    <row r="397" spans="4:4">
      <c r="D397" s="141"/>
    </row>
    <row r="398" spans="4:4">
      <c r="D398" s="141"/>
    </row>
    <row r="399" spans="4:4">
      <c r="D399" s="141"/>
    </row>
    <row r="400" spans="4:4">
      <c r="D400" s="141"/>
    </row>
    <row r="401" spans="4:4">
      <c r="D401" s="141"/>
    </row>
    <row r="402" spans="4:4">
      <c r="D402" s="141"/>
    </row>
    <row r="403" spans="4:4">
      <c r="D403" s="141"/>
    </row>
    <row r="404" spans="4:4">
      <c r="D404" s="141"/>
    </row>
    <row r="405" spans="4:4">
      <c r="D405" s="141"/>
    </row>
    <row r="406" spans="4:4">
      <c r="D406" s="141"/>
    </row>
    <row r="407" spans="4:4">
      <c r="D407" s="141"/>
    </row>
    <row r="408" spans="4:4">
      <c r="D408" s="141"/>
    </row>
    <row r="409" spans="4:4">
      <c r="D409" s="141"/>
    </row>
    <row r="410" spans="4:4">
      <c r="D410" s="141"/>
    </row>
    <row r="411" spans="4:4">
      <c r="D411" s="141"/>
    </row>
    <row r="412" spans="4:4">
      <c r="D412" s="141"/>
    </row>
    <row r="413" spans="4:4">
      <c r="D413" s="141"/>
    </row>
    <row r="414" spans="4:4">
      <c r="D414" s="141"/>
    </row>
    <row r="415" spans="4:4">
      <c r="D415" s="141"/>
    </row>
    <row r="416" spans="4:4">
      <c r="D416" s="141"/>
    </row>
    <row r="417" spans="4:4">
      <c r="D417" s="141"/>
    </row>
    <row r="418" spans="4:4">
      <c r="D418" s="141"/>
    </row>
    <row r="419" spans="4:4">
      <c r="D419" s="141"/>
    </row>
    <row r="420" spans="4:4">
      <c r="D420" s="141"/>
    </row>
    <row r="421" spans="4:4">
      <c r="D421" s="141"/>
    </row>
    <row r="422" spans="4:4">
      <c r="D422" s="141"/>
    </row>
    <row r="423" spans="4:4">
      <c r="D423" s="141"/>
    </row>
    <row r="424" spans="4:4">
      <c r="D424" s="141"/>
    </row>
    <row r="425" spans="4:4">
      <c r="D425" s="141"/>
    </row>
    <row r="426" spans="4:4">
      <c r="D426" s="141"/>
    </row>
    <row r="427" spans="4:4">
      <c r="D427" s="141"/>
    </row>
    <row r="428" spans="4:4">
      <c r="D428" s="141"/>
    </row>
    <row r="429" spans="4:4">
      <c r="D429" s="141"/>
    </row>
    <row r="430" spans="4:4">
      <c r="D430" s="141"/>
    </row>
    <row r="431" spans="4:4">
      <c r="D431" s="141"/>
    </row>
    <row r="432" spans="4:4">
      <c r="D432" s="141"/>
    </row>
    <row r="433" spans="4:4">
      <c r="D433" s="141"/>
    </row>
    <row r="434" spans="4:4">
      <c r="D434" s="141"/>
    </row>
    <row r="435" spans="4:4">
      <c r="D435" s="141"/>
    </row>
    <row r="436" spans="4:4">
      <c r="D436" s="141"/>
    </row>
    <row r="437" spans="4:4">
      <c r="D437" s="141"/>
    </row>
    <row r="438" spans="4:4">
      <c r="D438" s="141"/>
    </row>
    <row r="439" spans="4:4">
      <c r="D439" s="141"/>
    </row>
    <row r="440" spans="4:4">
      <c r="D440" s="141"/>
    </row>
    <row r="441" spans="4:4">
      <c r="D441" s="141"/>
    </row>
    <row r="442" spans="4:4">
      <c r="D442" s="141"/>
    </row>
    <row r="443" spans="4:4">
      <c r="D443" s="141"/>
    </row>
    <row r="444" spans="4:4">
      <c r="D444" s="141"/>
    </row>
    <row r="445" spans="4:4">
      <c r="D445" s="141"/>
    </row>
    <row r="446" spans="4:4">
      <c r="D446" s="141"/>
    </row>
    <row r="447" spans="4:4">
      <c r="D447" s="141"/>
    </row>
    <row r="448" spans="4:4">
      <c r="D448" s="141"/>
    </row>
    <row r="449" spans="4:4">
      <c r="D449" s="141"/>
    </row>
    <row r="450" spans="4:4">
      <c r="D450" s="141"/>
    </row>
    <row r="451" spans="4:4">
      <c r="D451" s="141"/>
    </row>
    <row r="452" spans="4:4">
      <c r="D452" s="141"/>
    </row>
    <row r="453" spans="4:4">
      <c r="D453" s="141"/>
    </row>
    <row r="454" spans="4:4">
      <c r="D454" s="141"/>
    </row>
    <row r="455" spans="4:4">
      <c r="D455" s="141"/>
    </row>
    <row r="456" spans="4:4">
      <c r="D456" s="141"/>
    </row>
    <row r="457" spans="4:4">
      <c r="D457" s="141"/>
    </row>
    <row r="458" spans="4:4">
      <c r="D458" s="141"/>
    </row>
    <row r="459" spans="4:4">
      <c r="D459" s="141"/>
    </row>
    <row r="460" spans="4:4">
      <c r="D460" s="141"/>
    </row>
    <row r="461" spans="4:4">
      <c r="D461" s="141"/>
    </row>
    <row r="462" spans="4:4">
      <c r="D462" s="141"/>
    </row>
    <row r="463" spans="4:4">
      <c r="D463" s="141"/>
    </row>
    <row r="464" spans="4:4">
      <c r="D464" s="141"/>
    </row>
    <row r="465" spans="4:4">
      <c r="D465" s="141"/>
    </row>
    <row r="466" spans="4:4">
      <c r="D466" s="141"/>
    </row>
    <row r="467" spans="4:4">
      <c r="D467" s="141"/>
    </row>
    <row r="468" spans="4:4">
      <c r="D468" s="141"/>
    </row>
    <row r="469" spans="4:4">
      <c r="D469" s="141"/>
    </row>
    <row r="470" spans="4:4">
      <c r="D470" s="141"/>
    </row>
    <row r="471" spans="4:4">
      <c r="D471" s="141"/>
    </row>
    <row r="472" spans="4:4">
      <c r="D472" s="141"/>
    </row>
    <row r="473" spans="4:4">
      <c r="D473" s="141"/>
    </row>
    <row r="474" spans="4:4">
      <c r="D474" s="141"/>
    </row>
    <row r="475" spans="4:4">
      <c r="D475" s="141"/>
    </row>
    <row r="476" spans="4:4">
      <c r="D476" s="141"/>
    </row>
    <row r="477" spans="4:4">
      <c r="D477" s="141"/>
    </row>
    <row r="478" spans="4:4">
      <c r="D478" s="141"/>
    </row>
    <row r="479" spans="4:4">
      <c r="D479" s="141"/>
    </row>
    <row r="480" spans="4:4">
      <c r="D480" s="141"/>
    </row>
    <row r="481" spans="4:4">
      <c r="D481" s="141"/>
    </row>
    <row r="482" spans="4:4">
      <c r="D482" s="141"/>
    </row>
    <row r="483" spans="4:4">
      <c r="D483" s="141"/>
    </row>
    <row r="484" spans="4:4">
      <c r="D484" s="141"/>
    </row>
    <row r="485" spans="4:4">
      <c r="D485" s="141"/>
    </row>
    <row r="486" spans="4:4">
      <c r="D486" s="141"/>
    </row>
    <row r="487" spans="4:4">
      <c r="D487" s="141"/>
    </row>
    <row r="488" spans="4:4">
      <c r="D488" s="141"/>
    </row>
    <row r="489" spans="4:4">
      <c r="D489" s="141"/>
    </row>
    <row r="490" spans="4:4">
      <c r="D490" s="141"/>
    </row>
    <row r="491" spans="4:4">
      <c r="D491" s="141"/>
    </row>
    <row r="492" spans="4:4">
      <c r="D492" s="141"/>
    </row>
    <row r="493" spans="4:4">
      <c r="D493" s="141"/>
    </row>
    <row r="494" spans="4:4">
      <c r="D494" s="141"/>
    </row>
    <row r="495" spans="4:4">
      <c r="D495" s="141"/>
    </row>
    <row r="496" spans="4:4">
      <c r="D496" s="141"/>
    </row>
    <row r="497" spans="4:4">
      <c r="D497" s="141"/>
    </row>
    <row r="498" spans="4:4">
      <c r="D498" s="141"/>
    </row>
    <row r="499" spans="4:4">
      <c r="D499" s="141"/>
    </row>
    <row r="500" spans="4:4">
      <c r="D500" s="141"/>
    </row>
    <row r="501" spans="4:4">
      <c r="D501" s="141"/>
    </row>
    <row r="502" spans="4:4">
      <c r="D502" s="141"/>
    </row>
    <row r="503" spans="4:4">
      <c r="D503" s="141"/>
    </row>
    <row r="504" spans="4:4">
      <c r="D504" s="141"/>
    </row>
    <row r="505" spans="4:4">
      <c r="D505" s="141"/>
    </row>
    <row r="506" spans="4:4">
      <c r="D506" s="141"/>
    </row>
    <row r="507" spans="4:4">
      <c r="D507" s="141"/>
    </row>
    <row r="508" spans="4:4">
      <c r="D508" s="141"/>
    </row>
    <row r="509" spans="4:4">
      <c r="D509" s="141"/>
    </row>
    <row r="510" spans="4:4">
      <c r="D510" s="141"/>
    </row>
    <row r="511" spans="4:4">
      <c r="D511" s="141"/>
    </row>
    <row r="512" spans="4:4">
      <c r="D512" s="141"/>
    </row>
    <row r="513" spans="4:4">
      <c r="D513" s="141"/>
    </row>
    <row r="514" spans="4:4">
      <c r="D514" s="141"/>
    </row>
    <row r="515" spans="4:4">
      <c r="D515" s="141"/>
    </row>
    <row r="516" spans="4:4">
      <c r="D516" s="141"/>
    </row>
    <row r="517" spans="4:4">
      <c r="D517" s="141"/>
    </row>
    <row r="518" spans="4:4">
      <c r="D518" s="141"/>
    </row>
    <row r="519" spans="4:4">
      <c r="D519" s="141"/>
    </row>
    <row r="520" spans="4:4">
      <c r="D520" s="141"/>
    </row>
    <row r="521" spans="4:4">
      <c r="D521" s="141"/>
    </row>
    <row r="522" spans="4:4">
      <c r="D522" s="141"/>
    </row>
    <row r="523" spans="4:4">
      <c r="D523" s="141"/>
    </row>
    <row r="524" spans="4:4">
      <c r="D524" s="141"/>
    </row>
    <row r="525" spans="4:4">
      <c r="D525" s="141"/>
    </row>
    <row r="526" spans="4:4">
      <c r="D526" s="141"/>
    </row>
    <row r="527" spans="4:4">
      <c r="D527" s="141"/>
    </row>
    <row r="528" spans="4:4">
      <c r="D528" s="141"/>
    </row>
    <row r="529" spans="4:4">
      <c r="D529" s="141"/>
    </row>
    <row r="530" spans="4:4">
      <c r="D530" s="141"/>
    </row>
    <row r="531" spans="4:4">
      <c r="D531" s="141"/>
    </row>
    <row r="532" spans="4:4">
      <c r="D532" s="141"/>
    </row>
    <row r="533" spans="4:4">
      <c r="D533" s="141"/>
    </row>
    <row r="534" spans="4:4">
      <c r="D534" s="141"/>
    </row>
    <row r="535" spans="4:4">
      <c r="D535" s="141"/>
    </row>
    <row r="536" spans="4:4">
      <c r="D536" s="141"/>
    </row>
    <row r="537" spans="4:4">
      <c r="D537" s="141"/>
    </row>
    <row r="538" spans="4:4">
      <c r="D538" s="141"/>
    </row>
    <row r="539" spans="4:4">
      <c r="D539" s="141"/>
    </row>
    <row r="540" spans="4:4">
      <c r="D540" s="141"/>
    </row>
    <row r="541" spans="4:4">
      <c r="D541" s="141"/>
    </row>
    <row r="542" spans="4:4">
      <c r="D542" s="141"/>
    </row>
    <row r="543" spans="4:4">
      <c r="D543" s="141"/>
    </row>
    <row r="544" spans="4:4">
      <c r="D544" s="141"/>
    </row>
    <row r="545" spans="4:4">
      <c r="D545" s="141"/>
    </row>
    <row r="546" spans="4:4">
      <c r="D546" s="141"/>
    </row>
    <row r="547" spans="4:4">
      <c r="D547" s="141"/>
    </row>
    <row r="548" spans="4:4">
      <c r="D548" s="141"/>
    </row>
    <row r="549" spans="4:4">
      <c r="D549" s="141"/>
    </row>
    <row r="550" spans="4:4">
      <c r="D550" s="141"/>
    </row>
    <row r="551" spans="4:4">
      <c r="D551" s="141"/>
    </row>
    <row r="552" spans="4:4">
      <c r="D552" s="141"/>
    </row>
    <row r="553" spans="4:4">
      <c r="D553" s="141"/>
    </row>
    <row r="554" spans="4:4">
      <c r="D554" s="141"/>
    </row>
    <row r="555" spans="4:4">
      <c r="D555" s="141"/>
    </row>
    <row r="556" spans="4:4">
      <c r="D556" s="141"/>
    </row>
    <row r="557" spans="4:4">
      <c r="D557" s="141"/>
    </row>
    <row r="558" spans="4:4">
      <c r="D558" s="141"/>
    </row>
    <row r="559" spans="4:4">
      <c r="D559" s="141"/>
    </row>
    <row r="560" spans="4:4">
      <c r="D560" s="141"/>
    </row>
    <row r="561" spans="4:4">
      <c r="D561" s="141"/>
    </row>
    <row r="562" spans="4:4">
      <c r="D562" s="141"/>
    </row>
    <row r="563" spans="4:4">
      <c r="D563" s="141"/>
    </row>
    <row r="564" spans="4:4">
      <c r="D564" s="141"/>
    </row>
    <row r="565" spans="4:4">
      <c r="D565" s="141"/>
    </row>
    <row r="566" spans="4:4">
      <c r="D566" s="141"/>
    </row>
    <row r="567" spans="4:4">
      <c r="D567" s="141"/>
    </row>
    <row r="568" spans="4:4">
      <c r="D568" s="141"/>
    </row>
    <row r="569" spans="4:4">
      <c r="D569" s="141"/>
    </row>
    <row r="570" spans="4:4">
      <c r="D570" s="141"/>
    </row>
    <row r="571" spans="4:4">
      <c r="D571" s="141"/>
    </row>
    <row r="572" spans="4:4">
      <c r="D572" s="141"/>
    </row>
    <row r="573" spans="4:4">
      <c r="D573" s="141"/>
    </row>
    <row r="574" spans="4:4">
      <c r="D574" s="141"/>
    </row>
    <row r="575" spans="4:4">
      <c r="D575" s="141"/>
    </row>
    <row r="576" spans="4:4">
      <c r="D576" s="141"/>
    </row>
    <row r="577" spans="4:4">
      <c r="D577" s="141"/>
    </row>
    <row r="578" spans="4:4">
      <c r="D578" s="141"/>
    </row>
    <row r="579" spans="4:4">
      <c r="D579" s="141"/>
    </row>
    <row r="580" spans="4:4">
      <c r="D580" s="141"/>
    </row>
    <row r="581" spans="4:4">
      <c r="D581" s="141"/>
    </row>
    <row r="582" spans="4:4">
      <c r="D582" s="141"/>
    </row>
    <row r="583" spans="4:4">
      <c r="D583" s="141"/>
    </row>
    <row r="584" spans="4:4">
      <c r="D584" s="141"/>
    </row>
    <row r="585" spans="4:4">
      <c r="D585" s="141"/>
    </row>
    <row r="586" spans="4:4">
      <c r="D586" s="141"/>
    </row>
    <row r="587" spans="4:4">
      <c r="D587" s="141"/>
    </row>
    <row r="588" spans="4:4">
      <c r="D588" s="141"/>
    </row>
    <row r="589" spans="4:4">
      <c r="D589" s="141"/>
    </row>
    <row r="590" spans="4:4">
      <c r="D590" s="141"/>
    </row>
    <row r="591" spans="4:4">
      <c r="D591" s="141"/>
    </row>
    <row r="592" spans="4:4">
      <c r="D592" s="141"/>
    </row>
    <row r="593" spans="4:4">
      <c r="D593" s="141"/>
    </row>
    <row r="594" spans="4:4">
      <c r="D594" s="141"/>
    </row>
    <row r="595" spans="4:4">
      <c r="D595" s="141"/>
    </row>
    <row r="596" spans="4:4">
      <c r="D596" s="141"/>
    </row>
    <row r="597" spans="4:4">
      <c r="D597" s="141"/>
    </row>
    <row r="598" spans="4:4">
      <c r="D598" s="141"/>
    </row>
    <row r="599" spans="4:4">
      <c r="D599" s="141"/>
    </row>
    <row r="600" spans="4:4">
      <c r="D600" s="141"/>
    </row>
    <row r="601" spans="4:4">
      <c r="D601" s="141"/>
    </row>
    <row r="602" spans="4:4">
      <c r="D602" s="141"/>
    </row>
    <row r="603" spans="4:4">
      <c r="D603" s="141"/>
    </row>
    <row r="604" spans="4:4">
      <c r="D604" s="141"/>
    </row>
    <row r="605" spans="4:4">
      <c r="D605" s="141"/>
    </row>
    <row r="606" spans="4:4">
      <c r="D606" s="141"/>
    </row>
    <row r="607" spans="4:4">
      <c r="D607" s="141"/>
    </row>
    <row r="608" spans="4:4">
      <c r="D608" s="141"/>
    </row>
    <row r="609" spans="4:4">
      <c r="D609" s="141"/>
    </row>
    <row r="610" spans="4:4">
      <c r="D610" s="141"/>
    </row>
    <row r="611" spans="4:4">
      <c r="D611" s="141"/>
    </row>
    <row r="612" spans="4:4">
      <c r="D612" s="141"/>
    </row>
    <row r="613" spans="4:4">
      <c r="D613" s="141"/>
    </row>
    <row r="614" spans="4:4">
      <c r="D614" s="141"/>
    </row>
    <row r="615" spans="4:4">
      <c r="D615" s="141"/>
    </row>
    <row r="616" spans="4:4">
      <c r="D616" s="141"/>
    </row>
    <row r="617" spans="4:4">
      <c r="D617" s="141"/>
    </row>
    <row r="618" spans="4:4">
      <c r="D618" s="141"/>
    </row>
    <row r="619" spans="4:4">
      <c r="D619" s="141"/>
    </row>
    <row r="620" spans="4:4">
      <c r="D620" s="141"/>
    </row>
    <row r="621" spans="4:4">
      <c r="D621" s="141"/>
    </row>
    <row r="622" spans="4:4">
      <c r="D622" s="141"/>
    </row>
    <row r="623" spans="4:4">
      <c r="D623" s="141"/>
    </row>
    <row r="624" spans="4:4">
      <c r="D624" s="141"/>
    </row>
    <row r="625" spans="4:4">
      <c r="D625" s="141"/>
    </row>
    <row r="626" spans="4:4">
      <c r="D626" s="141"/>
    </row>
    <row r="627" spans="4:4">
      <c r="D627" s="141"/>
    </row>
    <row r="628" spans="4:4">
      <c r="D628" s="141"/>
    </row>
    <row r="629" spans="4:4">
      <c r="D629" s="141"/>
    </row>
    <row r="630" spans="4:4">
      <c r="D630" s="141"/>
    </row>
    <row r="631" spans="4:4">
      <c r="D631" s="141"/>
    </row>
    <row r="632" spans="4:4">
      <c r="D632" s="141"/>
    </row>
    <row r="633" spans="4:4">
      <c r="D633" s="141"/>
    </row>
    <row r="634" spans="4:4">
      <c r="D634" s="141"/>
    </row>
    <row r="635" spans="4:4">
      <c r="D635" s="141"/>
    </row>
    <row r="636" spans="4:4">
      <c r="D636" s="141"/>
    </row>
    <row r="637" spans="4:4">
      <c r="D637" s="141"/>
    </row>
    <row r="638" spans="4:4">
      <c r="D638" s="141"/>
    </row>
    <row r="639" spans="4:4">
      <c r="D639" s="141"/>
    </row>
    <row r="640" spans="4:4">
      <c r="D640" s="141"/>
    </row>
    <row r="641" spans="4:4">
      <c r="D641" s="141"/>
    </row>
    <row r="642" spans="4:4">
      <c r="D642" s="141"/>
    </row>
    <row r="643" spans="4:4">
      <c r="D643" s="141"/>
    </row>
    <row r="644" spans="4:4">
      <c r="D644" s="141"/>
    </row>
    <row r="645" spans="4:4">
      <c r="D645" s="141"/>
    </row>
    <row r="646" spans="4:4">
      <c r="D646" s="141"/>
    </row>
    <row r="647" spans="4:4">
      <c r="D647" s="141"/>
    </row>
    <row r="648" spans="4:4">
      <c r="D648" s="141"/>
    </row>
    <row r="649" spans="4:4">
      <c r="D649" s="141"/>
    </row>
    <row r="650" spans="4:4">
      <c r="D650" s="141"/>
    </row>
    <row r="651" spans="4:4">
      <c r="D651" s="141"/>
    </row>
    <row r="652" spans="4:4">
      <c r="D652" s="141"/>
    </row>
    <row r="653" spans="4:4">
      <c r="D653" s="141"/>
    </row>
    <row r="654" spans="4:4">
      <c r="D654" s="141"/>
    </row>
    <row r="655" spans="4:4">
      <c r="D655" s="141"/>
    </row>
    <row r="656" spans="4:4">
      <c r="D656" s="141"/>
    </row>
    <row r="657" spans="4:4">
      <c r="D657" s="141"/>
    </row>
    <row r="658" spans="4:4">
      <c r="D658" s="141"/>
    </row>
    <row r="659" spans="4:4">
      <c r="D659" s="141"/>
    </row>
    <row r="660" spans="4:4">
      <c r="D660" s="141"/>
    </row>
    <row r="661" spans="4:4">
      <c r="D661" s="141"/>
    </row>
    <row r="662" spans="4:4">
      <c r="D662" s="141"/>
    </row>
    <row r="663" spans="4:4">
      <c r="D663" s="141"/>
    </row>
    <row r="664" spans="4:4">
      <c r="D664" s="141"/>
    </row>
    <row r="665" spans="4:4">
      <c r="D665" s="141"/>
    </row>
    <row r="666" spans="4:4">
      <c r="D666" s="141"/>
    </row>
    <row r="667" spans="4:4">
      <c r="D667" s="141"/>
    </row>
    <row r="668" spans="4:4">
      <c r="D668" s="141"/>
    </row>
    <row r="669" spans="4:4">
      <c r="D669" s="141"/>
    </row>
    <row r="670" spans="4:4">
      <c r="D670" s="141"/>
    </row>
    <row r="671" spans="4:4">
      <c r="D671" s="141"/>
    </row>
    <row r="672" spans="4:4">
      <c r="D672" s="141"/>
    </row>
    <row r="673" spans="4:4">
      <c r="D673" s="141"/>
    </row>
    <row r="674" spans="4:4">
      <c r="D674" s="141"/>
    </row>
    <row r="675" spans="4:4">
      <c r="D675" s="141"/>
    </row>
    <row r="676" spans="4:4">
      <c r="D676" s="141"/>
    </row>
    <row r="677" spans="4:4">
      <c r="D677" s="141"/>
    </row>
    <row r="678" spans="4:4">
      <c r="D678" s="141"/>
    </row>
    <row r="679" spans="4:4">
      <c r="D679" s="141"/>
    </row>
    <row r="680" spans="4:4">
      <c r="D680" s="141"/>
    </row>
    <row r="681" spans="4:4">
      <c r="D681" s="141"/>
    </row>
    <row r="682" spans="4:4">
      <c r="D682" s="141"/>
    </row>
    <row r="683" spans="4:4">
      <c r="D683" s="141"/>
    </row>
    <row r="684" spans="4:4">
      <c r="D684" s="141"/>
    </row>
    <row r="685" spans="4:4">
      <c r="D685" s="141"/>
    </row>
    <row r="686" spans="4:4">
      <c r="D686" s="141"/>
    </row>
    <row r="687" spans="4:4">
      <c r="D687" s="141"/>
    </row>
    <row r="688" spans="4:4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</sheetData>
  <sheetProtection password="EF64" sheet="1"/>
  <mergeCells count="104">
    <mergeCell ref="A1:G1"/>
    <mergeCell ref="C2:G2"/>
    <mergeCell ref="C3:G3"/>
    <mergeCell ref="C4:G4"/>
    <mergeCell ref="A230:B230"/>
    <mergeCell ref="C10:G10"/>
    <mergeCell ref="C12:G12"/>
    <mergeCell ref="C14:G14"/>
    <mergeCell ref="C15:G15"/>
    <mergeCell ref="C16:G16"/>
    <mergeCell ref="C33:G33"/>
    <mergeCell ref="C36:G36"/>
    <mergeCell ref="C38:G38"/>
    <mergeCell ref="C40:G40"/>
    <mergeCell ref="C42:G42"/>
    <mergeCell ref="C43:G43"/>
    <mergeCell ref="C18:G18"/>
    <mergeCell ref="C20:G20"/>
    <mergeCell ref="C22:G22"/>
    <mergeCell ref="C24:G24"/>
    <mergeCell ref="C26:G26"/>
    <mergeCell ref="C29:G29"/>
    <mergeCell ref="C65:G65"/>
    <mergeCell ref="C67:G67"/>
    <mergeCell ref="C70:G70"/>
    <mergeCell ref="C72:G72"/>
    <mergeCell ref="C74:G74"/>
    <mergeCell ref="C75:G75"/>
    <mergeCell ref="C45:G45"/>
    <mergeCell ref="C47:G47"/>
    <mergeCell ref="C50:G50"/>
    <mergeCell ref="C55:G55"/>
    <mergeCell ref="C60:G60"/>
    <mergeCell ref="C63:G63"/>
    <mergeCell ref="C93:G93"/>
    <mergeCell ref="C95:G95"/>
    <mergeCell ref="C97:G97"/>
    <mergeCell ref="C99:G99"/>
    <mergeCell ref="C100:G100"/>
    <mergeCell ref="C102:G102"/>
    <mergeCell ref="C77:G77"/>
    <mergeCell ref="C80:G80"/>
    <mergeCell ref="C85:G85"/>
    <mergeCell ref="C87:G87"/>
    <mergeCell ref="C89:G89"/>
    <mergeCell ref="C91:G91"/>
    <mergeCell ref="C114:G114"/>
    <mergeCell ref="C117:G117"/>
    <mergeCell ref="C119:G119"/>
    <mergeCell ref="C120:G120"/>
    <mergeCell ref="C122:G122"/>
    <mergeCell ref="C123:G123"/>
    <mergeCell ref="C103:G103"/>
    <mergeCell ref="C105:G105"/>
    <mergeCell ref="C106:G106"/>
    <mergeCell ref="C108:G108"/>
    <mergeCell ref="C110:G110"/>
    <mergeCell ref="C112:G112"/>
    <mergeCell ref="C143:G143"/>
    <mergeCell ref="C146:G146"/>
    <mergeCell ref="C149:G149"/>
    <mergeCell ref="C151:G151"/>
    <mergeCell ref="C153:G153"/>
    <mergeCell ref="C155:G155"/>
    <mergeCell ref="C125:G125"/>
    <mergeCell ref="C126:G126"/>
    <mergeCell ref="C130:G130"/>
    <mergeCell ref="C134:G134"/>
    <mergeCell ref="C138:G138"/>
    <mergeCell ref="C140:G140"/>
    <mergeCell ref="C169:G169"/>
    <mergeCell ref="C171:G171"/>
    <mergeCell ref="C173:G173"/>
    <mergeCell ref="C175:G175"/>
    <mergeCell ref="C177:G177"/>
    <mergeCell ref="C179:G179"/>
    <mergeCell ref="C157:G157"/>
    <mergeCell ref="C159:G159"/>
    <mergeCell ref="C161:G161"/>
    <mergeCell ref="C163:G163"/>
    <mergeCell ref="C165:G165"/>
    <mergeCell ref="C167:G167"/>
    <mergeCell ref="C193:G193"/>
    <mergeCell ref="C195:G195"/>
    <mergeCell ref="C197:G197"/>
    <mergeCell ref="C199:G199"/>
    <mergeCell ref="C201:G201"/>
    <mergeCell ref="C203:G203"/>
    <mergeCell ref="C181:G181"/>
    <mergeCell ref="C183:G183"/>
    <mergeCell ref="C185:G185"/>
    <mergeCell ref="C187:G187"/>
    <mergeCell ref="C189:G189"/>
    <mergeCell ref="C191:G191"/>
    <mergeCell ref="C223:G223"/>
    <mergeCell ref="C224:G224"/>
    <mergeCell ref="C226:G226"/>
    <mergeCell ref="C227:G227"/>
    <mergeCell ref="C206:G206"/>
    <mergeCell ref="C207:G207"/>
    <mergeCell ref="C210:G210"/>
    <mergeCell ref="C215:G215"/>
    <mergeCell ref="C218:G218"/>
    <mergeCell ref="C221:G22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0" t="s">
        <v>219</v>
      </c>
      <c r="B1" s="240"/>
      <c r="C1" s="240"/>
      <c r="D1" s="240"/>
      <c r="E1" s="240"/>
      <c r="F1" s="240"/>
      <c r="G1" s="240"/>
      <c r="AG1" t="s">
        <v>102</v>
      </c>
    </row>
    <row r="2" spans="1:60" ht="24.95" customHeight="1">
      <c r="A2" s="142" t="s">
        <v>7</v>
      </c>
      <c r="B2" s="77" t="s">
        <v>43</v>
      </c>
      <c r="C2" s="241" t="s">
        <v>44</v>
      </c>
      <c r="D2" s="242"/>
      <c r="E2" s="242"/>
      <c r="F2" s="242"/>
      <c r="G2" s="243"/>
      <c r="AG2" t="s">
        <v>103</v>
      </c>
    </row>
    <row r="3" spans="1:60" ht="24.95" customHeight="1">
      <c r="A3" s="142" t="s">
        <v>8</v>
      </c>
      <c r="B3" s="77" t="s">
        <v>54</v>
      </c>
      <c r="C3" s="241" t="s">
        <v>55</v>
      </c>
      <c r="D3" s="242"/>
      <c r="E3" s="242"/>
      <c r="F3" s="242"/>
      <c r="G3" s="243"/>
      <c r="AC3" s="89" t="s">
        <v>220</v>
      </c>
      <c r="AG3" t="s">
        <v>105</v>
      </c>
    </row>
    <row r="4" spans="1:60" ht="24.95" customHeight="1">
      <c r="A4" s="143" t="s">
        <v>9</v>
      </c>
      <c r="B4" s="144" t="s">
        <v>52</v>
      </c>
      <c r="C4" s="244" t="s">
        <v>57</v>
      </c>
      <c r="D4" s="245"/>
      <c r="E4" s="245"/>
      <c r="F4" s="245"/>
      <c r="G4" s="246"/>
      <c r="AG4" t="s">
        <v>106</v>
      </c>
    </row>
    <row r="5" spans="1:60">
      <c r="D5" s="141"/>
    </row>
    <row r="6" spans="1:60" ht="38.25">
      <c r="A6" s="146" t="s">
        <v>107</v>
      </c>
      <c r="B6" s="148" t="s">
        <v>108</v>
      </c>
      <c r="C6" s="148" t="s">
        <v>109</v>
      </c>
      <c r="D6" s="147" t="s">
        <v>110</v>
      </c>
      <c r="E6" s="146" t="s">
        <v>111</v>
      </c>
      <c r="F6" s="145" t="s">
        <v>112</v>
      </c>
      <c r="G6" s="146" t="s">
        <v>29</v>
      </c>
      <c r="H6" s="149" t="s">
        <v>30</v>
      </c>
      <c r="I6" s="149" t="s">
        <v>113</v>
      </c>
      <c r="J6" s="149" t="s">
        <v>31</v>
      </c>
      <c r="K6" s="149" t="s">
        <v>114</v>
      </c>
      <c r="L6" s="149" t="s">
        <v>115</v>
      </c>
      <c r="M6" s="149" t="s">
        <v>116</v>
      </c>
      <c r="N6" s="149" t="s">
        <v>117</v>
      </c>
      <c r="O6" s="149" t="s">
        <v>118</v>
      </c>
      <c r="P6" s="149" t="s">
        <v>119</v>
      </c>
      <c r="Q6" s="149" t="s">
        <v>120</v>
      </c>
      <c r="R6" s="149" t="s">
        <v>121</v>
      </c>
      <c r="S6" s="149" t="s">
        <v>122</v>
      </c>
      <c r="T6" s="149" t="s">
        <v>123</v>
      </c>
      <c r="U6" s="149" t="s">
        <v>124</v>
      </c>
      <c r="V6" s="149" t="s">
        <v>125</v>
      </c>
      <c r="W6" s="149" t="s">
        <v>126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127</v>
      </c>
      <c r="B8" s="162" t="s">
        <v>64</v>
      </c>
      <c r="C8" s="176" t="s">
        <v>65</v>
      </c>
      <c r="D8" s="163"/>
      <c r="E8" s="164"/>
      <c r="F8" s="165"/>
      <c r="G8" s="165">
        <f>SUMIF(AG9:AG29,"&lt;&gt;NOR",G9:G29)</f>
        <v>0</v>
      </c>
      <c r="H8" s="165"/>
      <c r="I8" s="165">
        <f>SUM(I9:I29)</f>
        <v>0</v>
      </c>
      <c r="J8" s="165"/>
      <c r="K8" s="165">
        <f>SUM(K9:K29)</f>
        <v>0</v>
      </c>
      <c r="L8" s="165"/>
      <c r="M8" s="165">
        <f>SUM(M9:M29)</f>
        <v>0</v>
      </c>
      <c r="N8" s="165"/>
      <c r="O8" s="165">
        <f>SUM(O9:O29)</f>
        <v>10.37</v>
      </c>
      <c r="P8" s="165"/>
      <c r="Q8" s="165">
        <f>SUM(Q9:Q29)</f>
        <v>0</v>
      </c>
      <c r="R8" s="165"/>
      <c r="S8" s="165"/>
      <c r="T8" s="166"/>
      <c r="U8" s="160"/>
      <c r="V8" s="160">
        <f>SUM(V9:V29)</f>
        <v>9.39</v>
      </c>
      <c r="W8" s="160"/>
      <c r="AG8" t="s">
        <v>128</v>
      </c>
    </row>
    <row r="9" spans="1:60" ht="22.5" outlineLevel="1">
      <c r="A9" s="167">
        <v>1</v>
      </c>
      <c r="B9" s="168" t="s">
        <v>1263</v>
      </c>
      <c r="C9" s="177" t="s">
        <v>1264</v>
      </c>
      <c r="D9" s="169" t="s">
        <v>266</v>
      </c>
      <c r="E9" s="170">
        <v>0.64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224</v>
      </c>
      <c r="S9" s="172" t="s">
        <v>132</v>
      </c>
      <c r="T9" s="173" t="s">
        <v>225</v>
      </c>
      <c r="U9" s="159">
        <v>0.36799999999999999</v>
      </c>
      <c r="V9" s="159">
        <f>ROUND(E9*U9,2)</f>
        <v>0.24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226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47" t="s">
        <v>1265</v>
      </c>
      <c r="D10" s="248"/>
      <c r="E10" s="248"/>
      <c r="F10" s="248"/>
      <c r="G10" s="248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228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183" t="s">
        <v>1268</v>
      </c>
      <c r="D11" s="181"/>
      <c r="E11" s="182">
        <v>0.64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256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234"/>
      <c r="D12" s="235"/>
      <c r="E12" s="235"/>
      <c r="F12" s="235"/>
      <c r="G12" s="235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137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2.5" outlineLevel="1">
      <c r="A13" s="167">
        <v>2</v>
      </c>
      <c r="B13" s="168" t="s">
        <v>399</v>
      </c>
      <c r="C13" s="177" t="s">
        <v>400</v>
      </c>
      <c r="D13" s="169" t="s">
        <v>266</v>
      </c>
      <c r="E13" s="170">
        <v>0.64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2" t="s">
        <v>224</v>
      </c>
      <c r="S13" s="172" t="s">
        <v>132</v>
      </c>
      <c r="T13" s="173" t="s">
        <v>225</v>
      </c>
      <c r="U13" s="159">
        <v>1.0999999999999999E-2</v>
      </c>
      <c r="V13" s="159">
        <f>ROUND(E13*U13,2)</f>
        <v>0.01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226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247" t="s">
        <v>401</v>
      </c>
      <c r="D14" s="248"/>
      <c r="E14" s="248"/>
      <c r="F14" s="248"/>
      <c r="G14" s="248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228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238" t="s">
        <v>405</v>
      </c>
      <c r="D15" s="239"/>
      <c r="E15" s="239"/>
      <c r="F15" s="239"/>
      <c r="G15" s="23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135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57"/>
      <c r="B16" s="158"/>
      <c r="C16" s="234"/>
      <c r="D16" s="235"/>
      <c r="E16" s="235"/>
      <c r="F16" s="235"/>
      <c r="G16" s="235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137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33.75" outlineLevel="1">
      <c r="A17" s="167">
        <v>3</v>
      </c>
      <c r="B17" s="168" t="s">
        <v>412</v>
      </c>
      <c r="C17" s="177" t="s">
        <v>413</v>
      </c>
      <c r="D17" s="169" t="s">
        <v>266</v>
      </c>
      <c r="E17" s="170">
        <v>9.6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2" t="s">
        <v>224</v>
      </c>
      <c r="S17" s="172" t="s">
        <v>132</v>
      </c>
      <c r="T17" s="173" t="s">
        <v>225</v>
      </c>
      <c r="U17" s="159">
        <v>0</v>
      </c>
      <c r="V17" s="159">
        <f>ROUND(E17*U17,2)</f>
        <v>0</v>
      </c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226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247" t="s">
        <v>401</v>
      </c>
      <c r="D18" s="248"/>
      <c r="E18" s="248"/>
      <c r="F18" s="248"/>
      <c r="G18" s="248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228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>
      <c r="A19" s="157"/>
      <c r="B19" s="158"/>
      <c r="C19" s="183" t="s">
        <v>1388</v>
      </c>
      <c r="D19" s="181"/>
      <c r="E19" s="182">
        <v>9.6</v>
      </c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256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234"/>
      <c r="D20" s="235"/>
      <c r="E20" s="235"/>
      <c r="F20" s="235"/>
      <c r="G20" s="235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137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67">
        <v>4</v>
      </c>
      <c r="B21" s="168" t="s">
        <v>442</v>
      </c>
      <c r="C21" s="177" t="s">
        <v>443</v>
      </c>
      <c r="D21" s="169" t="s">
        <v>266</v>
      </c>
      <c r="E21" s="170">
        <v>5.76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2">
        <v>0</v>
      </c>
      <c r="O21" s="172">
        <f>ROUND(E21*N21,2)</f>
        <v>0</v>
      </c>
      <c r="P21" s="172">
        <v>0</v>
      </c>
      <c r="Q21" s="172">
        <f>ROUND(E21*P21,2)</f>
        <v>0</v>
      </c>
      <c r="R21" s="172" t="s">
        <v>224</v>
      </c>
      <c r="S21" s="172" t="s">
        <v>132</v>
      </c>
      <c r="T21" s="173" t="s">
        <v>225</v>
      </c>
      <c r="U21" s="159">
        <v>1.587</v>
      </c>
      <c r="V21" s="159">
        <f>ROUND(E21*U21,2)</f>
        <v>9.14</v>
      </c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226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>
      <c r="A22" s="157"/>
      <c r="B22" s="158"/>
      <c r="C22" s="247" t="s">
        <v>444</v>
      </c>
      <c r="D22" s="248"/>
      <c r="E22" s="248"/>
      <c r="F22" s="248"/>
      <c r="G22" s="24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228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4" t="str">
        <f>C22</f>
        <v>sypaninou z vhodných hornin tř. 1 - 4 nebo materiálem připraveným podél výkopu ve vzdálenosti do 3 m od jeho kraje, pro jakoukoliv hloubku výkopu a jakoukoliv míru zhutnění,</v>
      </c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183" t="s">
        <v>1389</v>
      </c>
      <c r="D23" s="181"/>
      <c r="E23" s="182">
        <v>5.76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256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234"/>
      <c r="D24" s="235"/>
      <c r="E24" s="235"/>
      <c r="F24" s="235"/>
      <c r="G24" s="235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137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>
      <c r="A25" s="167">
        <v>5</v>
      </c>
      <c r="B25" s="168" t="s">
        <v>469</v>
      </c>
      <c r="C25" s="177" t="s">
        <v>470</v>
      </c>
      <c r="D25" s="169" t="s">
        <v>266</v>
      </c>
      <c r="E25" s="170">
        <v>0.64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2">
        <v>0</v>
      </c>
      <c r="O25" s="172">
        <f>ROUND(E25*N25,2)</f>
        <v>0</v>
      </c>
      <c r="P25" s="172">
        <v>0</v>
      </c>
      <c r="Q25" s="172">
        <f>ROUND(E25*P25,2)</f>
        <v>0</v>
      </c>
      <c r="R25" s="172" t="s">
        <v>224</v>
      </c>
      <c r="S25" s="172" t="s">
        <v>132</v>
      </c>
      <c r="T25" s="173" t="s">
        <v>225</v>
      </c>
      <c r="U25" s="159">
        <v>0</v>
      </c>
      <c r="V25" s="159">
        <f>ROUND(E25*U25,2)</f>
        <v>0</v>
      </c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226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57"/>
      <c r="B26" s="158"/>
      <c r="C26" s="236"/>
      <c r="D26" s="237"/>
      <c r="E26" s="237"/>
      <c r="F26" s="237"/>
      <c r="G26" s="237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137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67">
        <v>6</v>
      </c>
      <c r="B27" s="168" t="s">
        <v>1269</v>
      </c>
      <c r="C27" s="177" t="s">
        <v>1270</v>
      </c>
      <c r="D27" s="169" t="s">
        <v>503</v>
      </c>
      <c r="E27" s="170">
        <v>10.368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1</v>
      </c>
      <c r="O27" s="172">
        <f>ROUND(E27*N27,2)</f>
        <v>10.37</v>
      </c>
      <c r="P27" s="172">
        <v>0</v>
      </c>
      <c r="Q27" s="172">
        <f>ROUND(E27*P27,2)</f>
        <v>0</v>
      </c>
      <c r="R27" s="172" t="s">
        <v>492</v>
      </c>
      <c r="S27" s="172" t="s">
        <v>132</v>
      </c>
      <c r="T27" s="173" t="s">
        <v>225</v>
      </c>
      <c r="U27" s="159">
        <v>0</v>
      </c>
      <c r="V27" s="159">
        <f>ROUND(E27*U27,2)</f>
        <v>0</v>
      </c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494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183" t="s">
        <v>1390</v>
      </c>
      <c r="D28" s="181"/>
      <c r="E28" s="182">
        <v>10.368</v>
      </c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256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234"/>
      <c r="D29" s="235"/>
      <c r="E29" s="235"/>
      <c r="F29" s="235"/>
      <c r="G29" s="235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137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>
      <c r="A30" s="161" t="s">
        <v>127</v>
      </c>
      <c r="B30" s="162" t="s">
        <v>66</v>
      </c>
      <c r="C30" s="176" t="s">
        <v>67</v>
      </c>
      <c r="D30" s="163"/>
      <c r="E30" s="164"/>
      <c r="F30" s="165"/>
      <c r="G30" s="165">
        <f>SUMIF(AG31:AG60,"&lt;&gt;NOR",G31:G60)</f>
        <v>0</v>
      </c>
      <c r="H30" s="165"/>
      <c r="I30" s="165">
        <f>SUM(I31:I60)</f>
        <v>0</v>
      </c>
      <c r="J30" s="165"/>
      <c r="K30" s="165">
        <f>SUM(K31:K60)</f>
        <v>0</v>
      </c>
      <c r="L30" s="165"/>
      <c r="M30" s="165">
        <f>SUM(M31:M60)</f>
        <v>0</v>
      </c>
      <c r="N30" s="165"/>
      <c r="O30" s="165">
        <f>SUM(O31:O60)</f>
        <v>0</v>
      </c>
      <c r="P30" s="165"/>
      <c r="Q30" s="165">
        <f>SUM(Q31:Q60)</f>
        <v>12.659999999999998</v>
      </c>
      <c r="R30" s="165"/>
      <c r="S30" s="165"/>
      <c r="T30" s="166"/>
      <c r="U30" s="160"/>
      <c r="V30" s="160">
        <f>SUM(V31:V60)</f>
        <v>18.290000000000003</v>
      </c>
      <c r="W30" s="160"/>
      <c r="AG30" t="s">
        <v>128</v>
      </c>
    </row>
    <row r="31" spans="1:60" ht="22.5" outlineLevel="1">
      <c r="A31" s="167">
        <v>7</v>
      </c>
      <c r="B31" s="168" t="s">
        <v>510</v>
      </c>
      <c r="C31" s="177" t="s">
        <v>511</v>
      </c>
      <c r="D31" s="169" t="s">
        <v>223</v>
      </c>
      <c r="E31" s="170">
        <v>12.8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2">
        <v>0</v>
      </c>
      <c r="O31" s="172">
        <f>ROUND(E31*N31,2)</f>
        <v>0</v>
      </c>
      <c r="P31" s="172">
        <v>0.44</v>
      </c>
      <c r="Q31" s="172">
        <f>ROUND(E31*P31,2)</f>
        <v>5.63</v>
      </c>
      <c r="R31" s="172" t="s">
        <v>507</v>
      </c>
      <c r="S31" s="172" t="s">
        <v>132</v>
      </c>
      <c r="T31" s="173" t="s">
        <v>225</v>
      </c>
      <c r="U31" s="159">
        <v>0.63200000000000001</v>
      </c>
      <c r="V31" s="159">
        <f>ROUND(E31*U31,2)</f>
        <v>8.09</v>
      </c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226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57"/>
      <c r="B32" s="158"/>
      <c r="C32" s="183" t="s">
        <v>1391</v>
      </c>
      <c r="D32" s="181"/>
      <c r="E32" s="182">
        <v>12.8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256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234"/>
      <c r="D33" s="235"/>
      <c r="E33" s="235"/>
      <c r="F33" s="235"/>
      <c r="G33" s="235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137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2.5" outlineLevel="1">
      <c r="A34" s="167">
        <v>8</v>
      </c>
      <c r="B34" s="168" t="s">
        <v>1273</v>
      </c>
      <c r="C34" s="177" t="s">
        <v>1274</v>
      </c>
      <c r="D34" s="169" t="s">
        <v>223</v>
      </c>
      <c r="E34" s="170">
        <v>12.8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2">
        <v>0</v>
      </c>
      <c r="O34" s="172">
        <f>ROUND(E34*N34,2)</f>
        <v>0</v>
      </c>
      <c r="P34" s="172">
        <v>0.154</v>
      </c>
      <c r="Q34" s="172">
        <f>ROUND(E34*P34,2)</f>
        <v>1.97</v>
      </c>
      <c r="R34" s="172" t="s">
        <v>507</v>
      </c>
      <c r="S34" s="172" t="s">
        <v>132</v>
      </c>
      <c r="T34" s="173" t="s">
        <v>225</v>
      </c>
      <c r="U34" s="159">
        <v>0.27</v>
      </c>
      <c r="V34" s="159">
        <f>ROUND(E34*U34,2)</f>
        <v>3.46</v>
      </c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226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57"/>
      <c r="B35" s="158"/>
      <c r="C35" s="183" t="s">
        <v>1391</v>
      </c>
      <c r="D35" s="181"/>
      <c r="E35" s="182">
        <v>12.8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256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34"/>
      <c r="D36" s="235"/>
      <c r="E36" s="235"/>
      <c r="F36" s="235"/>
      <c r="G36" s="235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137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22.5" outlineLevel="1">
      <c r="A37" s="167">
        <v>9</v>
      </c>
      <c r="B37" s="168" t="s">
        <v>528</v>
      </c>
      <c r="C37" s="177" t="s">
        <v>529</v>
      </c>
      <c r="D37" s="169" t="s">
        <v>223</v>
      </c>
      <c r="E37" s="170">
        <v>28.8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0</v>
      </c>
      <c r="O37" s="172">
        <f>ROUND(E37*N37,2)</f>
        <v>0</v>
      </c>
      <c r="P37" s="172">
        <v>8.7999999999999995E-2</v>
      </c>
      <c r="Q37" s="172">
        <f>ROUND(E37*P37,2)</f>
        <v>2.5299999999999998</v>
      </c>
      <c r="R37" s="172" t="s">
        <v>507</v>
      </c>
      <c r="S37" s="172" t="s">
        <v>132</v>
      </c>
      <c r="T37" s="173" t="s">
        <v>225</v>
      </c>
      <c r="U37" s="159">
        <v>7.1999999999999995E-2</v>
      </c>
      <c r="V37" s="159">
        <f>ROUND(E37*U37,2)</f>
        <v>2.0699999999999998</v>
      </c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226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1">
      <c r="A38" s="157"/>
      <c r="B38" s="158"/>
      <c r="C38" s="247" t="s">
        <v>530</v>
      </c>
      <c r="D38" s="248"/>
      <c r="E38" s="248"/>
      <c r="F38" s="248"/>
      <c r="G38" s="248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228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74" t="str">
        <f>C38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183" t="s">
        <v>1392</v>
      </c>
      <c r="D39" s="181"/>
      <c r="E39" s="182">
        <v>28.8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256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234"/>
      <c r="D40" s="235"/>
      <c r="E40" s="235"/>
      <c r="F40" s="235"/>
      <c r="G40" s="235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137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67">
        <v>10</v>
      </c>
      <c r="B41" s="168" t="s">
        <v>534</v>
      </c>
      <c r="C41" s="177" t="s">
        <v>535</v>
      </c>
      <c r="D41" s="169" t="s">
        <v>253</v>
      </c>
      <c r="E41" s="170">
        <v>64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2">
        <v>0</v>
      </c>
      <c r="O41" s="172">
        <f>ROUND(E41*N41,2)</f>
        <v>0</v>
      </c>
      <c r="P41" s="172">
        <v>0</v>
      </c>
      <c r="Q41" s="172">
        <f>ROUND(E41*P41,2)</f>
        <v>0</v>
      </c>
      <c r="R41" s="172" t="s">
        <v>507</v>
      </c>
      <c r="S41" s="172" t="s">
        <v>132</v>
      </c>
      <c r="T41" s="173" t="s">
        <v>225</v>
      </c>
      <c r="U41" s="159">
        <v>3.6999999999999998E-2</v>
      </c>
      <c r="V41" s="159">
        <f>ROUND(E41*U41,2)</f>
        <v>2.37</v>
      </c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226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247" t="s">
        <v>536</v>
      </c>
      <c r="D42" s="248"/>
      <c r="E42" s="248"/>
      <c r="F42" s="248"/>
      <c r="G42" s="248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228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234"/>
      <c r="D43" s="235"/>
      <c r="E43" s="235"/>
      <c r="F43" s="235"/>
      <c r="G43" s="235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137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2.5" outlineLevel="1">
      <c r="A44" s="167">
        <v>11</v>
      </c>
      <c r="B44" s="168" t="s">
        <v>541</v>
      </c>
      <c r="C44" s="177" t="s">
        <v>542</v>
      </c>
      <c r="D44" s="169" t="s">
        <v>503</v>
      </c>
      <c r="E44" s="170">
        <v>304.12799999999999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2">
        <v>0</v>
      </c>
      <c r="O44" s="172">
        <f>ROUND(E44*N44,2)</f>
        <v>0</v>
      </c>
      <c r="P44" s="172">
        <v>0</v>
      </c>
      <c r="Q44" s="172">
        <f>ROUND(E44*P44,2)</f>
        <v>0</v>
      </c>
      <c r="R44" s="172" t="s">
        <v>507</v>
      </c>
      <c r="S44" s="172" t="s">
        <v>132</v>
      </c>
      <c r="T44" s="173" t="s">
        <v>225</v>
      </c>
      <c r="U44" s="159">
        <v>0</v>
      </c>
      <c r="V44" s="159">
        <f>ROUND(E44*U44,2)</f>
        <v>0</v>
      </c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226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232" t="s">
        <v>543</v>
      </c>
      <c r="D45" s="233"/>
      <c r="E45" s="233"/>
      <c r="F45" s="233"/>
      <c r="G45" s="233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135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183" t="s">
        <v>1393</v>
      </c>
      <c r="D46" s="181"/>
      <c r="E46" s="182">
        <v>304.12799999999999</v>
      </c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256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57"/>
      <c r="B47" s="158"/>
      <c r="C47" s="234"/>
      <c r="D47" s="235"/>
      <c r="E47" s="235"/>
      <c r="F47" s="235"/>
      <c r="G47" s="235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137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67">
        <v>12</v>
      </c>
      <c r="B48" s="168" t="s">
        <v>1277</v>
      </c>
      <c r="C48" s="177" t="s">
        <v>1278</v>
      </c>
      <c r="D48" s="169" t="s">
        <v>223</v>
      </c>
      <c r="E48" s="170">
        <v>5.76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2">
        <v>0</v>
      </c>
      <c r="O48" s="172">
        <f>ROUND(E48*N48,2)</f>
        <v>0</v>
      </c>
      <c r="P48" s="172">
        <v>0.44</v>
      </c>
      <c r="Q48" s="172">
        <f>ROUND(E48*P48,2)</f>
        <v>2.5299999999999998</v>
      </c>
      <c r="R48" s="172"/>
      <c r="S48" s="172" t="s">
        <v>200</v>
      </c>
      <c r="T48" s="173" t="s">
        <v>225</v>
      </c>
      <c r="U48" s="159">
        <v>0.376</v>
      </c>
      <c r="V48" s="159">
        <f>ROUND(E48*U48,2)</f>
        <v>2.17</v>
      </c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226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183" t="s">
        <v>1394</v>
      </c>
      <c r="D49" s="181"/>
      <c r="E49" s="182">
        <v>5.76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256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57"/>
      <c r="B50" s="158"/>
      <c r="C50" s="234"/>
      <c r="D50" s="235"/>
      <c r="E50" s="235"/>
      <c r="F50" s="235"/>
      <c r="G50" s="235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137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22.5" outlineLevel="1">
      <c r="A51" s="167">
        <v>13</v>
      </c>
      <c r="B51" s="168" t="s">
        <v>545</v>
      </c>
      <c r="C51" s="177" t="s">
        <v>546</v>
      </c>
      <c r="D51" s="169" t="s">
        <v>503</v>
      </c>
      <c r="E51" s="170">
        <v>12.672000000000001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2">
        <v>0</v>
      </c>
      <c r="O51" s="172">
        <f>ROUND(E51*N51,2)</f>
        <v>0</v>
      </c>
      <c r="P51" s="172">
        <v>0</v>
      </c>
      <c r="Q51" s="172">
        <f>ROUND(E51*P51,2)</f>
        <v>0</v>
      </c>
      <c r="R51" s="172" t="s">
        <v>507</v>
      </c>
      <c r="S51" s="172" t="s">
        <v>132</v>
      </c>
      <c r="T51" s="173" t="s">
        <v>225</v>
      </c>
      <c r="U51" s="159">
        <v>0.01</v>
      </c>
      <c r="V51" s="159">
        <f>ROUND(E51*U51,2)</f>
        <v>0.13</v>
      </c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547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183" t="s">
        <v>548</v>
      </c>
      <c r="D52" s="181"/>
      <c r="E52" s="182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256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57"/>
      <c r="B53" s="158"/>
      <c r="C53" s="183" t="s">
        <v>1279</v>
      </c>
      <c r="D53" s="181"/>
      <c r="E53" s="182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256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57"/>
      <c r="B54" s="158"/>
      <c r="C54" s="183" t="s">
        <v>1395</v>
      </c>
      <c r="D54" s="181"/>
      <c r="E54" s="182">
        <v>12.672000000000001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256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234"/>
      <c r="D55" s="235"/>
      <c r="E55" s="235"/>
      <c r="F55" s="235"/>
      <c r="G55" s="235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137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67">
        <v>14</v>
      </c>
      <c r="B56" s="168" t="s">
        <v>551</v>
      </c>
      <c r="C56" s="177" t="s">
        <v>552</v>
      </c>
      <c r="D56" s="169" t="s">
        <v>503</v>
      </c>
      <c r="E56" s="170">
        <v>12.672000000000001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2"/>
      <c r="S56" s="172" t="s">
        <v>200</v>
      </c>
      <c r="T56" s="173" t="s">
        <v>133</v>
      </c>
      <c r="U56" s="159">
        <v>0</v>
      </c>
      <c r="V56" s="159">
        <f>ROUND(E56*U56,2)</f>
        <v>0</v>
      </c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547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57"/>
      <c r="B57" s="158"/>
      <c r="C57" s="183" t="s">
        <v>548</v>
      </c>
      <c r="D57" s="181"/>
      <c r="E57" s="182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256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183" t="s">
        <v>1279</v>
      </c>
      <c r="D58" s="181"/>
      <c r="E58" s="182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256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183" t="s">
        <v>1395</v>
      </c>
      <c r="D59" s="181"/>
      <c r="E59" s="182">
        <v>12.672000000000001</v>
      </c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256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234"/>
      <c r="D60" s="235"/>
      <c r="E60" s="235"/>
      <c r="F60" s="235"/>
      <c r="G60" s="235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137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>
      <c r="A61" s="161" t="s">
        <v>127</v>
      </c>
      <c r="B61" s="162" t="s">
        <v>72</v>
      </c>
      <c r="C61" s="176" t="s">
        <v>73</v>
      </c>
      <c r="D61" s="163"/>
      <c r="E61" s="164"/>
      <c r="F61" s="165"/>
      <c r="G61" s="165">
        <f>SUMIF(AG62:AG67,"&lt;&gt;NOR",G62:G67)</f>
        <v>0</v>
      </c>
      <c r="H61" s="165"/>
      <c r="I61" s="165">
        <f>SUM(I62:I67)</f>
        <v>0</v>
      </c>
      <c r="J61" s="165"/>
      <c r="K61" s="165">
        <f>SUM(K62:K67)</f>
        <v>0</v>
      </c>
      <c r="L61" s="165"/>
      <c r="M61" s="165">
        <f>SUM(M62:M67)</f>
        <v>0</v>
      </c>
      <c r="N61" s="165"/>
      <c r="O61" s="165">
        <f>SUM(O62:O67)</f>
        <v>7.09</v>
      </c>
      <c r="P61" s="165"/>
      <c r="Q61" s="165">
        <f>SUM(Q62:Q67)</f>
        <v>0</v>
      </c>
      <c r="R61" s="165"/>
      <c r="S61" s="165"/>
      <c r="T61" s="166"/>
      <c r="U61" s="160"/>
      <c r="V61" s="160">
        <f>SUM(V62:V67)</f>
        <v>64.570000000000007</v>
      </c>
      <c r="W61" s="160"/>
      <c r="AG61" t="s">
        <v>128</v>
      </c>
    </row>
    <row r="62" spans="1:60" outlineLevel="1">
      <c r="A62" s="167">
        <v>15</v>
      </c>
      <c r="B62" s="168" t="s">
        <v>553</v>
      </c>
      <c r="C62" s="177" t="s">
        <v>554</v>
      </c>
      <c r="D62" s="169" t="s">
        <v>266</v>
      </c>
      <c r="E62" s="170">
        <v>1.44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2">
        <v>1.8907700000000001</v>
      </c>
      <c r="O62" s="172">
        <f>ROUND(E62*N62,2)</f>
        <v>2.72</v>
      </c>
      <c r="P62" s="172">
        <v>0</v>
      </c>
      <c r="Q62" s="172">
        <f>ROUND(E62*P62,2)</f>
        <v>0</v>
      </c>
      <c r="R62" s="172" t="s">
        <v>555</v>
      </c>
      <c r="S62" s="172" t="s">
        <v>132</v>
      </c>
      <c r="T62" s="173" t="s">
        <v>225</v>
      </c>
      <c r="U62" s="159">
        <v>1.6950000000000001</v>
      </c>
      <c r="V62" s="159">
        <f>ROUND(E62*U62,2)</f>
        <v>2.44</v>
      </c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226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247" t="s">
        <v>556</v>
      </c>
      <c r="D63" s="248"/>
      <c r="E63" s="248"/>
      <c r="F63" s="248"/>
      <c r="G63" s="248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228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183" t="s">
        <v>1396</v>
      </c>
      <c r="D64" s="181"/>
      <c r="E64" s="182">
        <v>1.44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256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57"/>
      <c r="B65" s="158"/>
      <c r="C65" s="234"/>
      <c r="D65" s="235"/>
      <c r="E65" s="235"/>
      <c r="F65" s="235"/>
      <c r="G65" s="235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137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67">
        <v>16</v>
      </c>
      <c r="B66" s="168" t="s">
        <v>1282</v>
      </c>
      <c r="C66" s="177" t="s">
        <v>1283</v>
      </c>
      <c r="D66" s="169" t="s">
        <v>1284</v>
      </c>
      <c r="E66" s="170">
        <v>4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72">
        <v>1.0922099999999999</v>
      </c>
      <c r="O66" s="172">
        <f>ROUND(E66*N66,2)</f>
        <v>4.37</v>
      </c>
      <c r="P66" s="172">
        <v>0</v>
      </c>
      <c r="Q66" s="172">
        <f>ROUND(E66*P66,2)</f>
        <v>0</v>
      </c>
      <c r="R66" s="172"/>
      <c r="S66" s="172" t="s">
        <v>200</v>
      </c>
      <c r="T66" s="173" t="s">
        <v>133</v>
      </c>
      <c r="U66" s="159">
        <v>15.532999999999999</v>
      </c>
      <c r="V66" s="159">
        <f>ROUND(E66*U66,2)</f>
        <v>62.13</v>
      </c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226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236"/>
      <c r="D67" s="237"/>
      <c r="E67" s="237"/>
      <c r="F67" s="237"/>
      <c r="G67" s="237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137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>
      <c r="A68" s="161" t="s">
        <v>127</v>
      </c>
      <c r="B68" s="162" t="s">
        <v>74</v>
      </c>
      <c r="C68" s="176" t="s">
        <v>75</v>
      </c>
      <c r="D68" s="163"/>
      <c r="E68" s="164"/>
      <c r="F68" s="165"/>
      <c r="G68" s="165">
        <f>SUMIF(AG69:AG81,"&lt;&gt;NOR",G69:G81)</f>
        <v>0</v>
      </c>
      <c r="H68" s="165"/>
      <c r="I68" s="165">
        <f>SUM(I69:I81)</f>
        <v>0</v>
      </c>
      <c r="J68" s="165"/>
      <c r="K68" s="165">
        <f>SUM(K69:K81)</f>
        <v>0</v>
      </c>
      <c r="L68" s="165"/>
      <c r="M68" s="165">
        <f>SUM(M69:M81)</f>
        <v>0</v>
      </c>
      <c r="N68" s="165"/>
      <c r="O68" s="165">
        <f>SUM(O69:O81)</f>
        <v>15.04</v>
      </c>
      <c r="P68" s="165"/>
      <c r="Q68" s="165">
        <f>SUM(Q69:Q81)</f>
        <v>0</v>
      </c>
      <c r="R68" s="165"/>
      <c r="S68" s="165"/>
      <c r="T68" s="166"/>
      <c r="U68" s="160"/>
      <c r="V68" s="160">
        <f>SUM(V69:V81)</f>
        <v>3.3600000000000003</v>
      </c>
      <c r="W68" s="160"/>
      <c r="AG68" t="s">
        <v>128</v>
      </c>
    </row>
    <row r="69" spans="1:60" ht="22.5" outlineLevel="1">
      <c r="A69" s="167">
        <v>17</v>
      </c>
      <c r="B69" s="168" t="s">
        <v>591</v>
      </c>
      <c r="C69" s="177" t="s">
        <v>592</v>
      </c>
      <c r="D69" s="169" t="s">
        <v>223</v>
      </c>
      <c r="E69" s="170">
        <v>25.6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2">
        <v>0.378</v>
      </c>
      <c r="O69" s="172">
        <f>ROUND(E69*N69,2)</f>
        <v>9.68</v>
      </c>
      <c r="P69" s="172">
        <v>0</v>
      </c>
      <c r="Q69" s="172">
        <f>ROUND(E69*P69,2)</f>
        <v>0</v>
      </c>
      <c r="R69" s="172" t="s">
        <v>507</v>
      </c>
      <c r="S69" s="172" t="s">
        <v>132</v>
      </c>
      <c r="T69" s="173" t="s">
        <v>225</v>
      </c>
      <c r="U69" s="159">
        <v>2.5999999999999999E-2</v>
      </c>
      <c r="V69" s="159">
        <f>ROUND(E69*U69,2)</f>
        <v>0.67</v>
      </c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226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232" t="s">
        <v>593</v>
      </c>
      <c r="D70" s="233"/>
      <c r="E70" s="233"/>
      <c r="F70" s="233"/>
      <c r="G70" s="233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135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183" t="s">
        <v>1397</v>
      </c>
      <c r="D71" s="181"/>
      <c r="E71" s="182">
        <v>25.6</v>
      </c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256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234"/>
      <c r="D72" s="235"/>
      <c r="E72" s="235"/>
      <c r="F72" s="235"/>
      <c r="G72" s="235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137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22.5" outlineLevel="1">
      <c r="A73" s="167">
        <v>18</v>
      </c>
      <c r="B73" s="168" t="s">
        <v>600</v>
      </c>
      <c r="C73" s="177" t="s">
        <v>601</v>
      </c>
      <c r="D73" s="169" t="s">
        <v>223</v>
      </c>
      <c r="E73" s="170">
        <v>12.8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2">
        <v>0.18462999999999999</v>
      </c>
      <c r="O73" s="172">
        <f>ROUND(E73*N73,2)</f>
        <v>2.36</v>
      </c>
      <c r="P73" s="172">
        <v>0</v>
      </c>
      <c r="Q73" s="172">
        <f>ROUND(E73*P73,2)</f>
        <v>0</v>
      </c>
      <c r="R73" s="172" t="s">
        <v>507</v>
      </c>
      <c r="S73" s="172" t="s">
        <v>132</v>
      </c>
      <c r="T73" s="173" t="s">
        <v>225</v>
      </c>
      <c r="U73" s="159">
        <v>6.4000000000000001E-2</v>
      </c>
      <c r="V73" s="159">
        <f>ROUND(E73*U73,2)</f>
        <v>0.82</v>
      </c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226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247" t="s">
        <v>602</v>
      </c>
      <c r="D74" s="248"/>
      <c r="E74" s="248"/>
      <c r="F74" s="248"/>
      <c r="G74" s="248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228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183" t="s">
        <v>1391</v>
      </c>
      <c r="D75" s="181"/>
      <c r="E75" s="182">
        <v>12.8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256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57"/>
      <c r="B76" s="158"/>
      <c r="C76" s="234"/>
      <c r="D76" s="235"/>
      <c r="E76" s="235"/>
      <c r="F76" s="235"/>
      <c r="G76" s="235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137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22.5" outlineLevel="1">
      <c r="A77" s="167">
        <v>19</v>
      </c>
      <c r="B77" s="168" t="s">
        <v>603</v>
      </c>
      <c r="C77" s="177" t="s">
        <v>604</v>
      </c>
      <c r="D77" s="169" t="s">
        <v>223</v>
      </c>
      <c r="E77" s="170">
        <v>12.8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2">
        <v>5.0000000000000001E-4</v>
      </c>
      <c r="O77" s="172">
        <f>ROUND(E77*N77,2)</f>
        <v>0.01</v>
      </c>
      <c r="P77" s="172">
        <v>0</v>
      </c>
      <c r="Q77" s="172">
        <f>ROUND(E77*P77,2)</f>
        <v>0</v>
      </c>
      <c r="R77" s="172" t="s">
        <v>507</v>
      </c>
      <c r="S77" s="172" t="s">
        <v>132</v>
      </c>
      <c r="T77" s="173" t="s">
        <v>225</v>
      </c>
      <c r="U77" s="159">
        <v>2E-3</v>
      </c>
      <c r="V77" s="159">
        <f>ROUND(E77*U77,2)</f>
        <v>0.03</v>
      </c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226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236"/>
      <c r="D78" s="237"/>
      <c r="E78" s="237"/>
      <c r="F78" s="237"/>
      <c r="G78" s="237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137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ht="22.5" outlineLevel="1">
      <c r="A79" s="167">
        <v>20</v>
      </c>
      <c r="B79" s="168" t="s">
        <v>605</v>
      </c>
      <c r="C79" s="177" t="s">
        <v>606</v>
      </c>
      <c r="D79" s="169" t="s">
        <v>223</v>
      </c>
      <c r="E79" s="170">
        <v>28.8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2">
        <v>0.10373</v>
      </c>
      <c r="O79" s="172">
        <f>ROUND(E79*N79,2)</f>
        <v>2.99</v>
      </c>
      <c r="P79" s="172">
        <v>0</v>
      </c>
      <c r="Q79" s="172">
        <f>ROUND(E79*P79,2)</f>
        <v>0</v>
      </c>
      <c r="R79" s="172" t="s">
        <v>507</v>
      </c>
      <c r="S79" s="172" t="s">
        <v>132</v>
      </c>
      <c r="T79" s="173" t="s">
        <v>225</v>
      </c>
      <c r="U79" s="159">
        <v>6.4000000000000001E-2</v>
      </c>
      <c r="V79" s="159">
        <f>ROUND(E79*U79,2)</f>
        <v>1.84</v>
      </c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226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183" t="s">
        <v>1392</v>
      </c>
      <c r="D80" s="181"/>
      <c r="E80" s="182">
        <v>28.8</v>
      </c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256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234"/>
      <c r="D81" s="235"/>
      <c r="E81" s="235"/>
      <c r="F81" s="235"/>
      <c r="G81" s="235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137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>
      <c r="A82" s="161" t="s">
        <v>127</v>
      </c>
      <c r="B82" s="162" t="s">
        <v>76</v>
      </c>
      <c r="C82" s="176" t="s">
        <v>77</v>
      </c>
      <c r="D82" s="163"/>
      <c r="E82" s="164"/>
      <c r="F82" s="165"/>
      <c r="G82" s="165">
        <f>SUMIF(AG83:AG182,"&lt;&gt;NOR",G83:G182)</f>
        <v>0</v>
      </c>
      <c r="H82" s="165"/>
      <c r="I82" s="165">
        <f>SUM(I83:I182)</f>
        <v>0</v>
      </c>
      <c r="J82" s="165"/>
      <c r="K82" s="165">
        <f>SUM(K83:K182)</f>
        <v>0</v>
      </c>
      <c r="L82" s="165"/>
      <c r="M82" s="165">
        <f>SUM(M83:M182)</f>
        <v>0</v>
      </c>
      <c r="N82" s="165"/>
      <c r="O82" s="165">
        <f>SUM(O83:O182)</f>
        <v>0.30999999999999994</v>
      </c>
      <c r="P82" s="165"/>
      <c r="Q82" s="165">
        <f>SUM(Q83:Q182)</f>
        <v>0</v>
      </c>
      <c r="R82" s="165"/>
      <c r="S82" s="165"/>
      <c r="T82" s="166"/>
      <c r="U82" s="160"/>
      <c r="V82" s="160">
        <f>SUM(V83:V182)</f>
        <v>947.34</v>
      </c>
      <c r="W82" s="160"/>
      <c r="AG82" t="s">
        <v>128</v>
      </c>
    </row>
    <row r="83" spans="1:60" ht="22.5" outlineLevel="1">
      <c r="A83" s="167">
        <v>21</v>
      </c>
      <c r="B83" s="168" t="s">
        <v>951</v>
      </c>
      <c r="C83" s="177" t="s">
        <v>952</v>
      </c>
      <c r="D83" s="169" t="s">
        <v>234</v>
      </c>
      <c r="E83" s="170">
        <v>1</v>
      </c>
      <c r="F83" s="171"/>
      <c r="G83" s="172">
        <f>ROUND(E83*F83,2)</f>
        <v>0</v>
      </c>
      <c r="H83" s="171"/>
      <c r="I83" s="172">
        <f>ROUND(E83*H83,2)</f>
        <v>0</v>
      </c>
      <c r="J83" s="171"/>
      <c r="K83" s="172">
        <f>ROUND(E83*J83,2)</f>
        <v>0</v>
      </c>
      <c r="L83" s="172">
        <v>21</v>
      </c>
      <c r="M83" s="172">
        <f>G83*(1+L83/100)</f>
        <v>0</v>
      </c>
      <c r="N83" s="172">
        <v>2.2000000000000001E-4</v>
      </c>
      <c r="O83" s="172">
        <f>ROUND(E83*N83,2)</f>
        <v>0</v>
      </c>
      <c r="P83" s="172">
        <v>0</v>
      </c>
      <c r="Q83" s="172">
        <f>ROUND(E83*P83,2)</f>
        <v>0</v>
      </c>
      <c r="R83" s="172" t="s">
        <v>555</v>
      </c>
      <c r="S83" s="172" t="s">
        <v>132</v>
      </c>
      <c r="T83" s="173" t="s">
        <v>225</v>
      </c>
      <c r="U83" s="159">
        <v>0.75900000000000001</v>
      </c>
      <c r="V83" s="159">
        <f>ROUND(E83*U83,2)</f>
        <v>0.76</v>
      </c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226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236"/>
      <c r="D84" s="237"/>
      <c r="E84" s="237"/>
      <c r="F84" s="237"/>
      <c r="G84" s="237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137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ht="22.5" outlineLevel="1">
      <c r="A85" s="167">
        <v>22</v>
      </c>
      <c r="B85" s="168" t="s">
        <v>613</v>
      </c>
      <c r="C85" s="177" t="s">
        <v>614</v>
      </c>
      <c r="D85" s="169" t="s">
        <v>234</v>
      </c>
      <c r="E85" s="170">
        <v>6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2">
        <v>2.7799999999999999E-3</v>
      </c>
      <c r="O85" s="172">
        <f>ROUND(E85*N85,2)</f>
        <v>0.02</v>
      </c>
      <c r="P85" s="172">
        <v>0</v>
      </c>
      <c r="Q85" s="172">
        <f>ROUND(E85*P85,2)</f>
        <v>0</v>
      </c>
      <c r="R85" s="172" t="s">
        <v>555</v>
      </c>
      <c r="S85" s="172" t="s">
        <v>132</v>
      </c>
      <c r="T85" s="173" t="s">
        <v>225</v>
      </c>
      <c r="U85" s="159">
        <v>1.0069999999999999</v>
      </c>
      <c r="V85" s="159">
        <f>ROUND(E85*U85,2)</f>
        <v>6.04</v>
      </c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226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>
      <c r="A86" s="157"/>
      <c r="B86" s="158"/>
      <c r="C86" s="183" t="s">
        <v>1398</v>
      </c>
      <c r="D86" s="181"/>
      <c r="E86" s="182">
        <v>2</v>
      </c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256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183" t="s">
        <v>1399</v>
      </c>
      <c r="D87" s="181"/>
      <c r="E87" s="182">
        <v>2</v>
      </c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256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57"/>
      <c r="B88" s="158"/>
      <c r="C88" s="183" t="s">
        <v>1400</v>
      </c>
      <c r="D88" s="181"/>
      <c r="E88" s="182">
        <v>2</v>
      </c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256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234"/>
      <c r="D89" s="235"/>
      <c r="E89" s="235"/>
      <c r="F89" s="235"/>
      <c r="G89" s="235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137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22.5" outlineLevel="1">
      <c r="A90" s="167">
        <v>23</v>
      </c>
      <c r="B90" s="168" t="s">
        <v>1288</v>
      </c>
      <c r="C90" s="177" t="s">
        <v>1289</v>
      </c>
      <c r="D90" s="169" t="s">
        <v>234</v>
      </c>
      <c r="E90" s="170">
        <v>6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2">
        <v>2.98E-3</v>
      </c>
      <c r="O90" s="172">
        <f>ROUND(E90*N90,2)</f>
        <v>0.02</v>
      </c>
      <c r="P90" s="172">
        <v>0</v>
      </c>
      <c r="Q90" s="172">
        <f>ROUND(E90*P90,2)</f>
        <v>0</v>
      </c>
      <c r="R90" s="172" t="s">
        <v>555</v>
      </c>
      <c r="S90" s="172" t="s">
        <v>132</v>
      </c>
      <c r="T90" s="173" t="s">
        <v>225</v>
      </c>
      <c r="U90" s="159">
        <v>1.391</v>
      </c>
      <c r="V90" s="159">
        <f>ROUND(E90*U90,2)</f>
        <v>8.35</v>
      </c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226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57"/>
      <c r="B91" s="158"/>
      <c r="C91" s="183" t="s">
        <v>1401</v>
      </c>
      <c r="D91" s="181"/>
      <c r="E91" s="182">
        <v>6</v>
      </c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256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57"/>
      <c r="B92" s="158"/>
      <c r="C92" s="234"/>
      <c r="D92" s="235"/>
      <c r="E92" s="235"/>
      <c r="F92" s="235"/>
      <c r="G92" s="235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137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ht="22.5" outlineLevel="1">
      <c r="A93" s="167">
        <v>24</v>
      </c>
      <c r="B93" s="168" t="s">
        <v>617</v>
      </c>
      <c r="C93" s="177" t="s">
        <v>618</v>
      </c>
      <c r="D93" s="169" t="s">
        <v>234</v>
      </c>
      <c r="E93" s="170">
        <v>1</v>
      </c>
      <c r="F93" s="171"/>
      <c r="G93" s="172">
        <f>ROUND(E93*F93,2)</f>
        <v>0</v>
      </c>
      <c r="H93" s="171"/>
      <c r="I93" s="172">
        <f>ROUND(E93*H93,2)</f>
        <v>0</v>
      </c>
      <c r="J93" s="171"/>
      <c r="K93" s="172">
        <f>ROUND(E93*J93,2)</f>
        <v>0</v>
      </c>
      <c r="L93" s="172">
        <v>21</v>
      </c>
      <c r="M93" s="172">
        <f>G93*(1+L93/100)</f>
        <v>0</v>
      </c>
      <c r="N93" s="172">
        <v>5.0499999999999998E-3</v>
      </c>
      <c r="O93" s="172">
        <f>ROUND(E93*N93,2)</f>
        <v>0.01</v>
      </c>
      <c r="P93" s="172">
        <v>0</v>
      </c>
      <c r="Q93" s="172">
        <f>ROUND(E93*P93,2)</f>
        <v>0</v>
      </c>
      <c r="R93" s="172" t="s">
        <v>555</v>
      </c>
      <c r="S93" s="172" t="s">
        <v>132</v>
      </c>
      <c r="T93" s="173" t="s">
        <v>225</v>
      </c>
      <c r="U93" s="159">
        <v>1.4530000000000001</v>
      </c>
      <c r="V93" s="159">
        <f>ROUND(E93*U93,2)</f>
        <v>1.45</v>
      </c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226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>
      <c r="A94" s="157"/>
      <c r="B94" s="158"/>
      <c r="C94" s="236"/>
      <c r="D94" s="237"/>
      <c r="E94" s="237"/>
      <c r="F94" s="237"/>
      <c r="G94" s="237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137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2.5" outlineLevel="1">
      <c r="A95" s="167">
        <v>25</v>
      </c>
      <c r="B95" s="168" t="s">
        <v>619</v>
      </c>
      <c r="C95" s="177" t="s">
        <v>620</v>
      </c>
      <c r="D95" s="169" t="s">
        <v>234</v>
      </c>
      <c r="E95" s="170">
        <v>1</v>
      </c>
      <c r="F95" s="171"/>
      <c r="G95" s="172">
        <f>ROUND(E95*F95,2)</f>
        <v>0</v>
      </c>
      <c r="H95" s="171"/>
      <c r="I95" s="172">
        <f>ROUND(E95*H95,2)</f>
        <v>0</v>
      </c>
      <c r="J95" s="171"/>
      <c r="K95" s="172">
        <f>ROUND(E95*J95,2)</f>
        <v>0</v>
      </c>
      <c r="L95" s="172">
        <v>21</v>
      </c>
      <c r="M95" s="172">
        <f>G95*(1+L95/100)</f>
        <v>0</v>
      </c>
      <c r="N95" s="172">
        <v>1.034E-2</v>
      </c>
      <c r="O95" s="172">
        <f>ROUND(E95*N95,2)</f>
        <v>0.01</v>
      </c>
      <c r="P95" s="172">
        <v>0</v>
      </c>
      <c r="Q95" s="172">
        <f>ROUND(E95*P95,2)</f>
        <v>0</v>
      </c>
      <c r="R95" s="172" t="s">
        <v>555</v>
      </c>
      <c r="S95" s="172" t="s">
        <v>132</v>
      </c>
      <c r="T95" s="173" t="s">
        <v>225</v>
      </c>
      <c r="U95" s="159">
        <v>1.984</v>
      </c>
      <c r="V95" s="159">
        <f>ROUND(E95*U95,2)</f>
        <v>1.98</v>
      </c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226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>
      <c r="A96" s="157"/>
      <c r="B96" s="158"/>
      <c r="C96" s="236"/>
      <c r="D96" s="237"/>
      <c r="E96" s="237"/>
      <c r="F96" s="237"/>
      <c r="G96" s="237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137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ht="22.5" outlineLevel="1">
      <c r="A97" s="167">
        <v>26</v>
      </c>
      <c r="B97" s="168" t="s">
        <v>981</v>
      </c>
      <c r="C97" s="177" t="s">
        <v>982</v>
      </c>
      <c r="D97" s="169" t="s">
        <v>253</v>
      </c>
      <c r="E97" s="170">
        <v>5</v>
      </c>
      <c r="F97" s="171"/>
      <c r="G97" s="172">
        <f>ROUND(E97*F97,2)</f>
        <v>0</v>
      </c>
      <c r="H97" s="171"/>
      <c r="I97" s="172">
        <f>ROUND(E97*H97,2)</f>
        <v>0</v>
      </c>
      <c r="J97" s="171"/>
      <c r="K97" s="172">
        <f>ROUND(E97*J97,2)</f>
        <v>0</v>
      </c>
      <c r="L97" s="172">
        <v>21</v>
      </c>
      <c r="M97" s="172">
        <f>G97*(1+L97/100)</f>
        <v>0</v>
      </c>
      <c r="N97" s="172">
        <v>0</v>
      </c>
      <c r="O97" s="172">
        <f>ROUND(E97*N97,2)</f>
        <v>0</v>
      </c>
      <c r="P97" s="172">
        <v>0</v>
      </c>
      <c r="Q97" s="172">
        <f>ROUND(E97*P97,2)</f>
        <v>0</v>
      </c>
      <c r="R97" s="172" t="s">
        <v>555</v>
      </c>
      <c r="S97" s="172" t="s">
        <v>132</v>
      </c>
      <c r="T97" s="173" t="s">
        <v>225</v>
      </c>
      <c r="U97" s="159">
        <v>3.4000000000000002E-2</v>
      </c>
      <c r="V97" s="159">
        <f>ROUND(E97*U97,2)</f>
        <v>0.17</v>
      </c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226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>
      <c r="A98" s="157"/>
      <c r="B98" s="158"/>
      <c r="C98" s="247" t="s">
        <v>556</v>
      </c>
      <c r="D98" s="248"/>
      <c r="E98" s="248"/>
      <c r="F98" s="248"/>
      <c r="G98" s="248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228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>
      <c r="A99" s="157"/>
      <c r="B99" s="158"/>
      <c r="C99" s="234"/>
      <c r="D99" s="235"/>
      <c r="E99" s="235"/>
      <c r="F99" s="235"/>
      <c r="G99" s="235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137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ht="22.5" outlineLevel="1">
      <c r="A100" s="167">
        <v>27</v>
      </c>
      <c r="B100" s="168" t="s">
        <v>1296</v>
      </c>
      <c r="C100" s="177" t="s">
        <v>1297</v>
      </c>
      <c r="D100" s="169" t="s">
        <v>253</v>
      </c>
      <c r="E100" s="170">
        <v>2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2">
        <v>0</v>
      </c>
      <c r="O100" s="172">
        <f>ROUND(E100*N100,2)</f>
        <v>0</v>
      </c>
      <c r="P100" s="172">
        <v>0</v>
      </c>
      <c r="Q100" s="172">
        <f>ROUND(E100*P100,2)</f>
        <v>0</v>
      </c>
      <c r="R100" s="172" t="s">
        <v>555</v>
      </c>
      <c r="S100" s="172" t="s">
        <v>132</v>
      </c>
      <c r="T100" s="173" t="s">
        <v>225</v>
      </c>
      <c r="U100" s="159">
        <v>0.126</v>
      </c>
      <c r="V100" s="159">
        <f>ROUND(E100*U100,2)</f>
        <v>0.25</v>
      </c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226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57"/>
      <c r="B101" s="158"/>
      <c r="C101" s="247" t="s">
        <v>556</v>
      </c>
      <c r="D101" s="248"/>
      <c r="E101" s="248"/>
      <c r="F101" s="248"/>
      <c r="G101" s="248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228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>
      <c r="A102" s="157"/>
      <c r="B102" s="158"/>
      <c r="C102" s="234"/>
      <c r="D102" s="235"/>
      <c r="E102" s="235"/>
      <c r="F102" s="235"/>
      <c r="G102" s="235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137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ht="22.5" outlineLevel="1">
      <c r="A103" s="167">
        <v>28</v>
      </c>
      <c r="B103" s="168" t="s">
        <v>988</v>
      </c>
      <c r="C103" s="177" t="s">
        <v>989</v>
      </c>
      <c r="D103" s="169" t="s">
        <v>253</v>
      </c>
      <c r="E103" s="170">
        <v>5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2">
        <v>0</v>
      </c>
      <c r="O103" s="172">
        <f>ROUND(E103*N103,2)</f>
        <v>0</v>
      </c>
      <c r="P103" s="172">
        <v>0</v>
      </c>
      <c r="Q103" s="172">
        <f>ROUND(E103*P103,2)</f>
        <v>0</v>
      </c>
      <c r="R103" s="172" t="s">
        <v>555</v>
      </c>
      <c r="S103" s="172" t="s">
        <v>132</v>
      </c>
      <c r="T103" s="173" t="s">
        <v>225</v>
      </c>
      <c r="U103" s="159">
        <v>0.17199999999999999</v>
      </c>
      <c r="V103" s="159">
        <f>ROUND(E103*U103,2)</f>
        <v>0.86</v>
      </c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226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247" t="s">
        <v>556</v>
      </c>
      <c r="D104" s="248"/>
      <c r="E104" s="248"/>
      <c r="F104" s="248"/>
      <c r="G104" s="248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228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57"/>
      <c r="B105" s="158"/>
      <c r="C105" s="234"/>
      <c r="D105" s="235"/>
      <c r="E105" s="235"/>
      <c r="F105" s="235"/>
      <c r="G105" s="235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137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ht="22.5" outlineLevel="1">
      <c r="A106" s="167">
        <v>29</v>
      </c>
      <c r="B106" s="168" t="s">
        <v>1298</v>
      </c>
      <c r="C106" s="177" t="s">
        <v>1299</v>
      </c>
      <c r="D106" s="169" t="s">
        <v>253</v>
      </c>
      <c r="E106" s="170">
        <v>1330</v>
      </c>
      <c r="F106" s="171"/>
      <c r="G106" s="172">
        <f>ROUND(E106*F106,2)</f>
        <v>0</v>
      </c>
      <c r="H106" s="171"/>
      <c r="I106" s="172">
        <f>ROUND(E106*H106,2)</f>
        <v>0</v>
      </c>
      <c r="J106" s="171"/>
      <c r="K106" s="172">
        <f>ROUND(E106*J106,2)</f>
        <v>0</v>
      </c>
      <c r="L106" s="172">
        <v>21</v>
      </c>
      <c r="M106" s="172">
        <f>G106*(1+L106/100)</f>
        <v>0</v>
      </c>
      <c r="N106" s="172">
        <v>0</v>
      </c>
      <c r="O106" s="172">
        <f>ROUND(E106*N106,2)</f>
        <v>0</v>
      </c>
      <c r="P106" s="172">
        <v>0</v>
      </c>
      <c r="Q106" s="172">
        <f>ROUND(E106*P106,2)</f>
        <v>0</v>
      </c>
      <c r="R106" s="172" t="s">
        <v>555</v>
      </c>
      <c r="S106" s="172" t="s">
        <v>132</v>
      </c>
      <c r="T106" s="173" t="s">
        <v>225</v>
      </c>
      <c r="U106" s="159">
        <v>0.216</v>
      </c>
      <c r="V106" s="159">
        <f>ROUND(E106*U106,2)</f>
        <v>287.27999999999997</v>
      </c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226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57"/>
      <c r="B107" s="158"/>
      <c r="C107" s="247" t="s">
        <v>556</v>
      </c>
      <c r="D107" s="248"/>
      <c r="E107" s="248"/>
      <c r="F107" s="248"/>
      <c r="G107" s="248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228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57"/>
      <c r="B108" s="158"/>
      <c r="C108" s="234"/>
      <c r="D108" s="235"/>
      <c r="E108" s="235"/>
      <c r="F108" s="235"/>
      <c r="G108" s="235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137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ht="22.5" outlineLevel="1">
      <c r="A109" s="167">
        <v>30</v>
      </c>
      <c r="B109" s="168" t="s">
        <v>998</v>
      </c>
      <c r="C109" s="177" t="s">
        <v>999</v>
      </c>
      <c r="D109" s="169" t="s">
        <v>234</v>
      </c>
      <c r="E109" s="170">
        <v>1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2">
        <v>2.2000000000000001E-4</v>
      </c>
      <c r="O109" s="172">
        <f>ROUND(E109*N109,2)</f>
        <v>0</v>
      </c>
      <c r="P109" s="172">
        <v>0</v>
      </c>
      <c r="Q109" s="172">
        <f>ROUND(E109*P109,2)</f>
        <v>0</v>
      </c>
      <c r="R109" s="172" t="s">
        <v>555</v>
      </c>
      <c r="S109" s="172" t="s">
        <v>132</v>
      </c>
      <c r="T109" s="173" t="s">
        <v>225</v>
      </c>
      <c r="U109" s="159">
        <v>0.99</v>
      </c>
      <c r="V109" s="159">
        <f>ROUND(E109*U109,2)</f>
        <v>0.99</v>
      </c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226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57"/>
      <c r="B110" s="158"/>
      <c r="C110" s="236"/>
      <c r="D110" s="237"/>
      <c r="E110" s="237"/>
      <c r="F110" s="237"/>
      <c r="G110" s="237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137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ht="22.5" outlineLevel="1">
      <c r="A111" s="167">
        <v>31</v>
      </c>
      <c r="B111" s="168" t="s">
        <v>1002</v>
      </c>
      <c r="C111" s="177" t="s">
        <v>1003</v>
      </c>
      <c r="D111" s="169" t="s">
        <v>234</v>
      </c>
      <c r="E111" s="170">
        <v>1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2">
        <v>4.0999999999999999E-4</v>
      </c>
      <c r="O111" s="172">
        <f>ROUND(E111*N111,2)</f>
        <v>0</v>
      </c>
      <c r="P111" s="172">
        <v>0</v>
      </c>
      <c r="Q111" s="172">
        <f>ROUND(E111*P111,2)</f>
        <v>0</v>
      </c>
      <c r="R111" s="172" t="s">
        <v>555</v>
      </c>
      <c r="S111" s="172" t="s">
        <v>132</v>
      </c>
      <c r="T111" s="173" t="s">
        <v>225</v>
      </c>
      <c r="U111" s="159">
        <v>1.32</v>
      </c>
      <c r="V111" s="159">
        <f>ROUND(E111*U111,2)</f>
        <v>1.32</v>
      </c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226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57"/>
      <c r="B112" s="158"/>
      <c r="C112" s="236"/>
      <c r="D112" s="237"/>
      <c r="E112" s="237"/>
      <c r="F112" s="237"/>
      <c r="G112" s="237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137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ht="22.5" outlineLevel="1">
      <c r="A113" s="167">
        <v>32</v>
      </c>
      <c r="B113" s="168" t="s">
        <v>1300</v>
      </c>
      <c r="C113" s="177" t="s">
        <v>1301</v>
      </c>
      <c r="D113" s="169" t="s">
        <v>234</v>
      </c>
      <c r="E113" s="170">
        <v>6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72">
        <v>2.7799999999999999E-3</v>
      </c>
      <c r="O113" s="172">
        <f>ROUND(E113*N113,2)</f>
        <v>0.02</v>
      </c>
      <c r="P113" s="172">
        <v>0</v>
      </c>
      <c r="Q113" s="172">
        <f>ROUND(E113*P113,2)</f>
        <v>0</v>
      </c>
      <c r="R113" s="172" t="s">
        <v>555</v>
      </c>
      <c r="S113" s="172" t="s">
        <v>132</v>
      </c>
      <c r="T113" s="173" t="s">
        <v>225</v>
      </c>
      <c r="U113" s="159">
        <v>1.55</v>
      </c>
      <c r="V113" s="159">
        <f>ROUND(E113*U113,2)</f>
        <v>9.3000000000000007</v>
      </c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226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>
      <c r="A114" s="157"/>
      <c r="B114" s="158"/>
      <c r="C114" s="236"/>
      <c r="D114" s="237"/>
      <c r="E114" s="237"/>
      <c r="F114" s="237"/>
      <c r="G114" s="237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137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>
      <c r="A115" s="167">
        <v>33</v>
      </c>
      <c r="B115" s="168" t="s">
        <v>1402</v>
      </c>
      <c r="C115" s="177" t="s">
        <v>1403</v>
      </c>
      <c r="D115" s="169" t="s">
        <v>253</v>
      </c>
      <c r="E115" s="170">
        <v>7</v>
      </c>
      <c r="F115" s="171"/>
      <c r="G115" s="172">
        <f>ROUND(E115*F115,2)</f>
        <v>0</v>
      </c>
      <c r="H115" s="171"/>
      <c r="I115" s="172">
        <f>ROUND(E115*H115,2)</f>
        <v>0</v>
      </c>
      <c r="J115" s="171"/>
      <c r="K115" s="172">
        <f>ROUND(E115*J115,2)</f>
        <v>0</v>
      </c>
      <c r="L115" s="172">
        <v>21</v>
      </c>
      <c r="M115" s="172">
        <f>G115*(1+L115/100)</f>
        <v>0</v>
      </c>
      <c r="N115" s="172">
        <v>0</v>
      </c>
      <c r="O115" s="172">
        <f>ROUND(E115*N115,2)</f>
        <v>0</v>
      </c>
      <c r="P115" s="172">
        <v>0</v>
      </c>
      <c r="Q115" s="172">
        <f>ROUND(E115*P115,2)</f>
        <v>0</v>
      </c>
      <c r="R115" s="172" t="s">
        <v>555</v>
      </c>
      <c r="S115" s="172" t="s">
        <v>132</v>
      </c>
      <c r="T115" s="173" t="s">
        <v>225</v>
      </c>
      <c r="U115" s="159">
        <v>4.3999999999999997E-2</v>
      </c>
      <c r="V115" s="159">
        <f>ROUND(E115*U115,2)</f>
        <v>0.31</v>
      </c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226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57"/>
      <c r="B116" s="158"/>
      <c r="C116" s="247" t="s">
        <v>638</v>
      </c>
      <c r="D116" s="248"/>
      <c r="E116" s="248"/>
      <c r="F116" s="248"/>
      <c r="G116" s="248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228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>
      <c r="A117" s="157"/>
      <c r="B117" s="158"/>
      <c r="C117" s="183" t="s">
        <v>1404</v>
      </c>
      <c r="D117" s="181"/>
      <c r="E117" s="182">
        <v>5</v>
      </c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256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>
      <c r="A118" s="157"/>
      <c r="B118" s="158"/>
      <c r="C118" s="183" t="s">
        <v>1405</v>
      </c>
      <c r="D118" s="181"/>
      <c r="E118" s="182">
        <v>2</v>
      </c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256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57"/>
      <c r="B119" s="158"/>
      <c r="C119" s="234"/>
      <c r="D119" s="235"/>
      <c r="E119" s="235"/>
      <c r="F119" s="235"/>
      <c r="G119" s="235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137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67">
        <v>34</v>
      </c>
      <c r="B120" s="168" t="s">
        <v>1302</v>
      </c>
      <c r="C120" s="177" t="s">
        <v>1303</v>
      </c>
      <c r="D120" s="169" t="s">
        <v>253</v>
      </c>
      <c r="E120" s="170">
        <v>5</v>
      </c>
      <c r="F120" s="171"/>
      <c r="G120" s="172">
        <f>ROUND(E120*F120,2)</f>
        <v>0</v>
      </c>
      <c r="H120" s="171"/>
      <c r="I120" s="172">
        <f>ROUND(E120*H120,2)</f>
        <v>0</v>
      </c>
      <c r="J120" s="171"/>
      <c r="K120" s="172">
        <f>ROUND(E120*J120,2)</f>
        <v>0</v>
      </c>
      <c r="L120" s="172">
        <v>21</v>
      </c>
      <c r="M120" s="172">
        <f>G120*(1+L120/100)</f>
        <v>0</v>
      </c>
      <c r="N120" s="172">
        <v>0</v>
      </c>
      <c r="O120" s="172">
        <f>ROUND(E120*N120,2)</f>
        <v>0</v>
      </c>
      <c r="P120" s="172">
        <v>0</v>
      </c>
      <c r="Q120" s="172">
        <f>ROUND(E120*P120,2)</f>
        <v>0</v>
      </c>
      <c r="R120" s="172" t="s">
        <v>555</v>
      </c>
      <c r="S120" s="172" t="s">
        <v>132</v>
      </c>
      <c r="T120" s="173" t="s">
        <v>225</v>
      </c>
      <c r="U120" s="159">
        <v>4.3999999999999997E-2</v>
      </c>
      <c r="V120" s="159">
        <f>ROUND(E120*U120,2)</f>
        <v>0.22</v>
      </c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226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>
      <c r="A121" s="157"/>
      <c r="B121" s="158"/>
      <c r="C121" s="247" t="s">
        <v>638</v>
      </c>
      <c r="D121" s="248"/>
      <c r="E121" s="248"/>
      <c r="F121" s="248"/>
      <c r="G121" s="248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228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>
      <c r="A122" s="157"/>
      <c r="B122" s="158"/>
      <c r="C122" s="234"/>
      <c r="D122" s="235"/>
      <c r="E122" s="235"/>
      <c r="F122" s="235"/>
      <c r="G122" s="235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137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>
      <c r="A123" s="167">
        <v>35</v>
      </c>
      <c r="B123" s="168" t="s">
        <v>1306</v>
      </c>
      <c r="C123" s="177" t="s">
        <v>1307</v>
      </c>
      <c r="D123" s="169" t="s">
        <v>253</v>
      </c>
      <c r="E123" s="170">
        <v>1330</v>
      </c>
      <c r="F123" s="171"/>
      <c r="G123" s="172">
        <f>ROUND(E123*F123,2)</f>
        <v>0</v>
      </c>
      <c r="H123" s="171"/>
      <c r="I123" s="172">
        <f>ROUND(E123*H123,2)</f>
        <v>0</v>
      </c>
      <c r="J123" s="171"/>
      <c r="K123" s="172">
        <f>ROUND(E123*J123,2)</f>
        <v>0</v>
      </c>
      <c r="L123" s="172">
        <v>21</v>
      </c>
      <c r="M123" s="172">
        <f>G123*(1+L123/100)</f>
        <v>0</v>
      </c>
      <c r="N123" s="172">
        <v>0</v>
      </c>
      <c r="O123" s="172">
        <f>ROUND(E123*N123,2)</f>
        <v>0</v>
      </c>
      <c r="P123" s="172">
        <v>0</v>
      </c>
      <c r="Q123" s="172">
        <f>ROUND(E123*P123,2)</f>
        <v>0</v>
      </c>
      <c r="R123" s="172" t="s">
        <v>555</v>
      </c>
      <c r="S123" s="172" t="s">
        <v>132</v>
      </c>
      <c r="T123" s="173" t="s">
        <v>225</v>
      </c>
      <c r="U123" s="159">
        <v>5.5E-2</v>
      </c>
      <c r="V123" s="159">
        <f>ROUND(E123*U123,2)</f>
        <v>73.150000000000006</v>
      </c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226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>
      <c r="A124" s="157"/>
      <c r="B124" s="158"/>
      <c r="C124" s="247" t="s">
        <v>638</v>
      </c>
      <c r="D124" s="248"/>
      <c r="E124" s="248"/>
      <c r="F124" s="248"/>
      <c r="G124" s="248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228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57"/>
      <c r="B125" s="158"/>
      <c r="C125" s="234"/>
      <c r="D125" s="235"/>
      <c r="E125" s="235"/>
      <c r="F125" s="235"/>
      <c r="G125" s="235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137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>
      <c r="A126" s="167">
        <v>36</v>
      </c>
      <c r="B126" s="168" t="s">
        <v>1406</v>
      </c>
      <c r="C126" s="177" t="s">
        <v>1407</v>
      </c>
      <c r="D126" s="169" t="s">
        <v>253</v>
      </c>
      <c r="E126" s="170">
        <v>5</v>
      </c>
      <c r="F126" s="171"/>
      <c r="G126" s="172">
        <f>ROUND(E126*F126,2)</f>
        <v>0</v>
      </c>
      <c r="H126" s="171"/>
      <c r="I126" s="172">
        <f>ROUND(E126*H126,2)</f>
        <v>0</v>
      </c>
      <c r="J126" s="171"/>
      <c r="K126" s="172">
        <f>ROUND(E126*J126,2)</f>
        <v>0</v>
      </c>
      <c r="L126" s="172">
        <v>21</v>
      </c>
      <c r="M126" s="172">
        <f>G126*(1+L126/100)</f>
        <v>0</v>
      </c>
      <c r="N126" s="172">
        <v>0</v>
      </c>
      <c r="O126" s="172">
        <f>ROUND(E126*N126,2)</f>
        <v>0</v>
      </c>
      <c r="P126" s="172">
        <v>0</v>
      </c>
      <c r="Q126" s="172">
        <f>ROUND(E126*P126,2)</f>
        <v>0</v>
      </c>
      <c r="R126" s="172" t="s">
        <v>555</v>
      </c>
      <c r="S126" s="172" t="s">
        <v>132</v>
      </c>
      <c r="T126" s="173" t="s">
        <v>225</v>
      </c>
      <c r="U126" s="159">
        <v>0.15</v>
      </c>
      <c r="V126" s="159">
        <f>ROUND(E126*U126,2)</f>
        <v>0.75</v>
      </c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226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57"/>
      <c r="B127" s="158"/>
      <c r="C127" s="247" t="s">
        <v>647</v>
      </c>
      <c r="D127" s="248"/>
      <c r="E127" s="248"/>
      <c r="F127" s="248"/>
      <c r="G127" s="248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228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>
      <c r="A128" s="157"/>
      <c r="B128" s="158"/>
      <c r="C128" s="183" t="s">
        <v>1404</v>
      </c>
      <c r="D128" s="181"/>
      <c r="E128" s="182">
        <v>5</v>
      </c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256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>
      <c r="A129" s="157"/>
      <c r="B129" s="158"/>
      <c r="C129" s="234"/>
      <c r="D129" s="235"/>
      <c r="E129" s="235"/>
      <c r="F129" s="235"/>
      <c r="G129" s="235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137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>
      <c r="A130" s="167">
        <v>37</v>
      </c>
      <c r="B130" s="168" t="s">
        <v>1308</v>
      </c>
      <c r="C130" s="177" t="s">
        <v>1309</v>
      </c>
      <c r="D130" s="169" t="s">
        <v>253</v>
      </c>
      <c r="E130" s="170">
        <v>7</v>
      </c>
      <c r="F130" s="171"/>
      <c r="G130" s="172">
        <f>ROUND(E130*F130,2)</f>
        <v>0</v>
      </c>
      <c r="H130" s="171"/>
      <c r="I130" s="172">
        <f>ROUND(E130*H130,2)</f>
        <v>0</v>
      </c>
      <c r="J130" s="171"/>
      <c r="K130" s="172">
        <f>ROUND(E130*J130,2)</f>
        <v>0</v>
      </c>
      <c r="L130" s="172">
        <v>21</v>
      </c>
      <c r="M130" s="172">
        <f>G130*(1+L130/100)</f>
        <v>0</v>
      </c>
      <c r="N130" s="172">
        <v>0</v>
      </c>
      <c r="O130" s="172">
        <f>ROUND(E130*N130,2)</f>
        <v>0</v>
      </c>
      <c r="P130" s="172">
        <v>0</v>
      </c>
      <c r="Q130" s="172">
        <f>ROUND(E130*P130,2)</f>
        <v>0</v>
      </c>
      <c r="R130" s="172" t="s">
        <v>555</v>
      </c>
      <c r="S130" s="172" t="s">
        <v>132</v>
      </c>
      <c r="T130" s="173" t="s">
        <v>225</v>
      </c>
      <c r="U130" s="159">
        <v>0.21</v>
      </c>
      <c r="V130" s="159">
        <f>ROUND(E130*U130,2)</f>
        <v>1.47</v>
      </c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226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>
      <c r="A131" s="157"/>
      <c r="B131" s="158"/>
      <c r="C131" s="247" t="s">
        <v>647</v>
      </c>
      <c r="D131" s="248"/>
      <c r="E131" s="248"/>
      <c r="F131" s="248"/>
      <c r="G131" s="248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228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>
      <c r="A132" s="157"/>
      <c r="B132" s="158"/>
      <c r="C132" s="183" t="s">
        <v>1405</v>
      </c>
      <c r="D132" s="181"/>
      <c r="E132" s="182">
        <v>2</v>
      </c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256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>
      <c r="A133" s="157"/>
      <c r="B133" s="158"/>
      <c r="C133" s="183" t="s">
        <v>1408</v>
      </c>
      <c r="D133" s="181"/>
      <c r="E133" s="182">
        <v>5</v>
      </c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256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>
      <c r="A134" s="157"/>
      <c r="B134" s="158"/>
      <c r="C134" s="234"/>
      <c r="D134" s="235"/>
      <c r="E134" s="235"/>
      <c r="F134" s="235"/>
      <c r="G134" s="235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137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>
      <c r="A135" s="167">
        <v>38</v>
      </c>
      <c r="B135" s="168" t="s">
        <v>645</v>
      </c>
      <c r="C135" s="177" t="s">
        <v>646</v>
      </c>
      <c r="D135" s="169" t="s">
        <v>253</v>
      </c>
      <c r="E135" s="170">
        <v>1330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72">
        <v>0</v>
      </c>
      <c r="O135" s="172">
        <f>ROUND(E135*N135,2)</f>
        <v>0</v>
      </c>
      <c r="P135" s="172">
        <v>0</v>
      </c>
      <c r="Q135" s="172">
        <f>ROUND(E135*P135,2)</f>
        <v>0</v>
      </c>
      <c r="R135" s="172" t="s">
        <v>555</v>
      </c>
      <c r="S135" s="172" t="s">
        <v>132</v>
      </c>
      <c r="T135" s="173" t="s">
        <v>225</v>
      </c>
      <c r="U135" s="159">
        <v>0.4</v>
      </c>
      <c r="V135" s="159">
        <f>ROUND(E135*U135,2)</f>
        <v>532</v>
      </c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226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>
      <c r="A136" s="157"/>
      <c r="B136" s="158"/>
      <c r="C136" s="247" t="s">
        <v>647</v>
      </c>
      <c r="D136" s="248"/>
      <c r="E136" s="248"/>
      <c r="F136" s="248"/>
      <c r="G136" s="248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228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>
      <c r="A137" s="157"/>
      <c r="B137" s="158"/>
      <c r="C137" s="234"/>
      <c r="D137" s="235"/>
      <c r="E137" s="235"/>
      <c r="F137" s="235"/>
      <c r="G137" s="235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137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>
      <c r="A138" s="167">
        <v>39</v>
      </c>
      <c r="B138" s="168" t="s">
        <v>1409</v>
      </c>
      <c r="C138" s="177" t="s">
        <v>1410</v>
      </c>
      <c r="D138" s="169" t="s">
        <v>234</v>
      </c>
      <c r="E138" s="170">
        <v>4</v>
      </c>
      <c r="F138" s="171"/>
      <c r="G138" s="172">
        <f>ROUND(E138*F138,2)</f>
        <v>0</v>
      </c>
      <c r="H138" s="171"/>
      <c r="I138" s="172">
        <f>ROUND(E138*H138,2)</f>
        <v>0</v>
      </c>
      <c r="J138" s="171"/>
      <c r="K138" s="172">
        <f>ROUND(E138*J138,2)</f>
        <v>0</v>
      </c>
      <c r="L138" s="172">
        <v>21</v>
      </c>
      <c r="M138" s="172">
        <f>G138*(1+L138/100)</f>
        <v>0</v>
      </c>
      <c r="N138" s="172">
        <v>0</v>
      </c>
      <c r="O138" s="172">
        <f>ROUND(E138*N138,2)</f>
        <v>0</v>
      </c>
      <c r="P138" s="172">
        <v>0</v>
      </c>
      <c r="Q138" s="172">
        <f>ROUND(E138*P138,2)</f>
        <v>0</v>
      </c>
      <c r="R138" s="172"/>
      <c r="S138" s="172" t="s">
        <v>200</v>
      </c>
      <c r="T138" s="173" t="s">
        <v>133</v>
      </c>
      <c r="U138" s="159">
        <v>0.32328000000000001</v>
      </c>
      <c r="V138" s="159">
        <f>ROUND(E138*U138,2)</f>
        <v>1.29</v>
      </c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226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>
      <c r="A139" s="157"/>
      <c r="B139" s="158"/>
      <c r="C139" s="236"/>
      <c r="D139" s="237"/>
      <c r="E139" s="237"/>
      <c r="F139" s="237"/>
      <c r="G139" s="237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137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>
      <c r="A140" s="167">
        <v>40</v>
      </c>
      <c r="B140" s="168" t="s">
        <v>1314</v>
      </c>
      <c r="C140" s="177" t="s">
        <v>1315</v>
      </c>
      <c r="D140" s="169" t="s">
        <v>234</v>
      </c>
      <c r="E140" s="170">
        <v>3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2">
        <v>0</v>
      </c>
      <c r="O140" s="172">
        <f>ROUND(E140*N140,2)</f>
        <v>0</v>
      </c>
      <c r="P140" s="172">
        <v>0</v>
      </c>
      <c r="Q140" s="172">
        <f>ROUND(E140*P140,2)</f>
        <v>0</v>
      </c>
      <c r="R140" s="172"/>
      <c r="S140" s="172" t="s">
        <v>200</v>
      </c>
      <c r="T140" s="173" t="s">
        <v>133</v>
      </c>
      <c r="U140" s="159">
        <v>0.32328000000000001</v>
      </c>
      <c r="V140" s="159">
        <f>ROUND(E140*U140,2)</f>
        <v>0.97</v>
      </c>
      <c r="W140" s="159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226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>
      <c r="A141" s="157"/>
      <c r="B141" s="158"/>
      <c r="C141" s="183" t="s">
        <v>1411</v>
      </c>
      <c r="D141" s="181"/>
      <c r="E141" s="182">
        <v>1</v>
      </c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256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>
      <c r="A142" s="157"/>
      <c r="B142" s="158"/>
      <c r="C142" s="183" t="s">
        <v>1313</v>
      </c>
      <c r="D142" s="181"/>
      <c r="E142" s="182">
        <v>2</v>
      </c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256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>
      <c r="A143" s="157"/>
      <c r="B143" s="158"/>
      <c r="C143" s="234"/>
      <c r="D143" s="235"/>
      <c r="E143" s="235"/>
      <c r="F143" s="235"/>
      <c r="G143" s="235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137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>
      <c r="A144" s="167">
        <v>41</v>
      </c>
      <c r="B144" s="168" t="s">
        <v>1412</v>
      </c>
      <c r="C144" s="177" t="s">
        <v>1413</v>
      </c>
      <c r="D144" s="169" t="s">
        <v>234</v>
      </c>
      <c r="E144" s="170">
        <v>9</v>
      </c>
      <c r="F144" s="171"/>
      <c r="G144" s="172">
        <f>ROUND(E144*F144,2)</f>
        <v>0</v>
      </c>
      <c r="H144" s="171"/>
      <c r="I144" s="172">
        <f>ROUND(E144*H144,2)</f>
        <v>0</v>
      </c>
      <c r="J144" s="171"/>
      <c r="K144" s="172">
        <f>ROUND(E144*J144,2)</f>
        <v>0</v>
      </c>
      <c r="L144" s="172">
        <v>21</v>
      </c>
      <c r="M144" s="172">
        <f>G144*(1+L144/100)</f>
        <v>0</v>
      </c>
      <c r="N144" s="172">
        <v>0</v>
      </c>
      <c r="O144" s="172">
        <f>ROUND(E144*N144,2)</f>
        <v>0</v>
      </c>
      <c r="P144" s="172">
        <v>0</v>
      </c>
      <c r="Q144" s="172">
        <f>ROUND(E144*P144,2)</f>
        <v>0</v>
      </c>
      <c r="R144" s="172"/>
      <c r="S144" s="172" t="s">
        <v>200</v>
      </c>
      <c r="T144" s="173" t="s">
        <v>133</v>
      </c>
      <c r="U144" s="159">
        <v>0.32328000000000001</v>
      </c>
      <c r="V144" s="159">
        <f>ROUND(E144*U144,2)</f>
        <v>2.91</v>
      </c>
      <c r="W144" s="159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226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>
      <c r="A145" s="157"/>
      <c r="B145" s="158"/>
      <c r="C145" s="183" t="s">
        <v>1414</v>
      </c>
      <c r="D145" s="181"/>
      <c r="E145" s="182">
        <v>9</v>
      </c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256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>
      <c r="A146" s="157"/>
      <c r="B146" s="158"/>
      <c r="C146" s="234"/>
      <c r="D146" s="235"/>
      <c r="E146" s="235"/>
      <c r="F146" s="235"/>
      <c r="G146" s="235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137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>
      <c r="A147" s="167">
        <v>42</v>
      </c>
      <c r="B147" s="168" t="s">
        <v>1316</v>
      </c>
      <c r="C147" s="177" t="s">
        <v>1317</v>
      </c>
      <c r="D147" s="169" t="s">
        <v>234</v>
      </c>
      <c r="E147" s="170">
        <v>48</v>
      </c>
      <c r="F147" s="171"/>
      <c r="G147" s="172">
        <f>ROUND(E147*F147,2)</f>
        <v>0</v>
      </c>
      <c r="H147" s="171"/>
      <c r="I147" s="172">
        <f>ROUND(E147*H147,2)</f>
        <v>0</v>
      </c>
      <c r="J147" s="171"/>
      <c r="K147" s="172">
        <f>ROUND(E147*J147,2)</f>
        <v>0</v>
      </c>
      <c r="L147" s="172">
        <v>21</v>
      </c>
      <c r="M147" s="172">
        <f>G147*(1+L147/100)</f>
        <v>0</v>
      </c>
      <c r="N147" s="172">
        <v>0</v>
      </c>
      <c r="O147" s="172">
        <f>ROUND(E147*N147,2)</f>
        <v>0</v>
      </c>
      <c r="P147" s="172">
        <v>0</v>
      </c>
      <c r="Q147" s="172">
        <f>ROUND(E147*P147,2)</f>
        <v>0</v>
      </c>
      <c r="R147" s="172"/>
      <c r="S147" s="172" t="s">
        <v>200</v>
      </c>
      <c r="T147" s="173" t="s">
        <v>133</v>
      </c>
      <c r="U147" s="159">
        <v>0.32328000000000001</v>
      </c>
      <c r="V147" s="159">
        <f>ROUND(E147*U147,2)</f>
        <v>15.52</v>
      </c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226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>
      <c r="A148" s="157"/>
      <c r="B148" s="158"/>
      <c r="C148" s="183" t="s">
        <v>1415</v>
      </c>
      <c r="D148" s="181"/>
      <c r="E148" s="182">
        <v>32</v>
      </c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256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>
      <c r="A149" s="157"/>
      <c r="B149" s="158"/>
      <c r="C149" s="183" t="s">
        <v>1416</v>
      </c>
      <c r="D149" s="181"/>
      <c r="E149" s="182">
        <v>16</v>
      </c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256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>
      <c r="A150" s="157"/>
      <c r="B150" s="158"/>
      <c r="C150" s="234"/>
      <c r="D150" s="235"/>
      <c r="E150" s="235"/>
      <c r="F150" s="235"/>
      <c r="G150" s="235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137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ht="22.5" outlineLevel="1">
      <c r="A151" s="167">
        <v>43</v>
      </c>
      <c r="B151" s="168" t="s">
        <v>1417</v>
      </c>
      <c r="C151" s="177" t="s">
        <v>1418</v>
      </c>
      <c r="D151" s="169" t="s">
        <v>234</v>
      </c>
      <c r="E151" s="170">
        <v>2</v>
      </c>
      <c r="F151" s="171"/>
      <c r="G151" s="172">
        <f>ROUND(E151*F151,2)</f>
        <v>0</v>
      </c>
      <c r="H151" s="171"/>
      <c r="I151" s="172">
        <f>ROUND(E151*H151,2)</f>
        <v>0</v>
      </c>
      <c r="J151" s="171"/>
      <c r="K151" s="172">
        <f>ROUND(E151*J151,2)</f>
        <v>0</v>
      </c>
      <c r="L151" s="172">
        <v>21</v>
      </c>
      <c r="M151" s="172">
        <f>G151*(1+L151/100)</f>
        <v>0</v>
      </c>
      <c r="N151" s="172">
        <v>0</v>
      </c>
      <c r="O151" s="172">
        <f>ROUND(E151*N151,2)</f>
        <v>0</v>
      </c>
      <c r="P151" s="172">
        <v>0</v>
      </c>
      <c r="Q151" s="172">
        <f>ROUND(E151*P151,2)</f>
        <v>0</v>
      </c>
      <c r="R151" s="172" t="s">
        <v>492</v>
      </c>
      <c r="S151" s="172" t="s">
        <v>132</v>
      </c>
      <c r="T151" s="173" t="s">
        <v>493</v>
      </c>
      <c r="U151" s="159">
        <v>0</v>
      </c>
      <c r="V151" s="159">
        <f>ROUND(E151*U151,2)</f>
        <v>0</v>
      </c>
      <c r="W151" s="159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494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>
      <c r="A152" s="157"/>
      <c r="B152" s="158"/>
      <c r="C152" s="236"/>
      <c r="D152" s="237"/>
      <c r="E152" s="237"/>
      <c r="F152" s="237"/>
      <c r="G152" s="237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137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ht="22.5" outlineLevel="1">
      <c r="A153" s="167">
        <v>44</v>
      </c>
      <c r="B153" s="168" t="s">
        <v>1419</v>
      </c>
      <c r="C153" s="177" t="s">
        <v>1420</v>
      </c>
      <c r="D153" s="169" t="s">
        <v>234</v>
      </c>
      <c r="E153" s="170">
        <v>1</v>
      </c>
      <c r="F153" s="171"/>
      <c r="G153" s="172">
        <f>ROUND(E153*F153,2)</f>
        <v>0</v>
      </c>
      <c r="H153" s="171"/>
      <c r="I153" s="172">
        <f>ROUND(E153*H153,2)</f>
        <v>0</v>
      </c>
      <c r="J153" s="171"/>
      <c r="K153" s="172">
        <f>ROUND(E153*J153,2)</f>
        <v>0</v>
      </c>
      <c r="L153" s="172">
        <v>21</v>
      </c>
      <c r="M153" s="172">
        <f>G153*(1+L153/100)</f>
        <v>0</v>
      </c>
      <c r="N153" s="172">
        <v>0</v>
      </c>
      <c r="O153" s="172">
        <f>ROUND(E153*N153,2)</f>
        <v>0</v>
      </c>
      <c r="P153" s="172">
        <v>0</v>
      </c>
      <c r="Q153" s="172">
        <f>ROUND(E153*P153,2)</f>
        <v>0</v>
      </c>
      <c r="R153" s="172" t="s">
        <v>492</v>
      </c>
      <c r="S153" s="172" t="s">
        <v>132</v>
      </c>
      <c r="T153" s="173" t="s">
        <v>493</v>
      </c>
      <c r="U153" s="159">
        <v>0</v>
      </c>
      <c r="V153" s="159">
        <f>ROUND(E153*U153,2)</f>
        <v>0</v>
      </c>
      <c r="W153" s="159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494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>
      <c r="A154" s="157"/>
      <c r="B154" s="158"/>
      <c r="C154" s="236"/>
      <c r="D154" s="237"/>
      <c r="E154" s="237"/>
      <c r="F154" s="237"/>
      <c r="G154" s="237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137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ht="22.5" outlineLevel="1">
      <c r="A155" s="167">
        <v>45</v>
      </c>
      <c r="B155" s="168" t="s">
        <v>1421</v>
      </c>
      <c r="C155" s="177" t="s">
        <v>1422</v>
      </c>
      <c r="D155" s="169" t="s">
        <v>253</v>
      </c>
      <c r="E155" s="170">
        <v>5.0750000000000002</v>
      </c>
      <c r="F155" s="171"/>
      <c r="G155" s="172">
        <f>ROUND(E155*F155,2)</f>
        <v>0</v>
      </c>
      <c r="H155" s="171"/>
      <c r="I155" s="172">
        <f>ROUND(E155*H155,2)</f>
        <v>0</v>
      </c>
      <c r="J155" s="171"/>
      <c r="K155" s="172">
        <f>ROUND(E155*J155,2)</f>
        <v>0</v>
      </c>
      <c r="L155" s="172">
        <v>21</v>
      </c>
      <c r="M155" s="172">
        <f>G155*(1+L155/100)</f>
        <v>0</v>
      </c>
      <c r="N155" s="172">
        <v>2.7E-4</v>
      </c>
      <c r="O155" s="172">
        <f>ROUND(E155*N155,2)</f>
        <v>0</v>
      </c>
      <c r="P155" s="172">
        <v>0</v>
      </c>
      <c r="Q155" s="172">
        <f>ROUND(E155*P155,2)</f>
        <v>0</v>
      </c>
      <c r="R155" s="172" t="s">
        <v>492</v>
      </c>
      <c r="S155" s="172" t="s">
        <v>493</v>
      </c>
      <c r="T155" s="173" t="s">
        <v>493</v>
      </c>
      <c r="U155" s="159">
        <v>0</v>
      </c>
      <c r="V155" s="159">
        <f>ROUND(E155*U155,2)</f>
        <v>0</v>
      </c>
      <c r="W155" s="159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494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>
      <c r="A156" s="157"/>
      <c r="B156" s="158"/>
      <c r="C156" s="183" t="s">
        <v>1327</v>
      </c>
      <c r="D156" s="181"/>
      <c r="E156" s="182">
        <v>5.0750000000000002</v>
      </c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256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>
      <c r="A157" s="157"/>
      <c r="B157" s="158"/>
      <c r="C157" s="234"/>
      <c r="D157" s="235"/>
      <c r="E157" s="235"/>
      <c r="F157" s="235"/>
      <c r="G157" s="235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137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ht="22.5" outlineLevel="1">
      <c r="A158" s="167">
        <v>46</v>
      </c>
      <c r="B158" s="168" t="s">
        <v>1423</v>
      </c>
      <c r="C158" s="177" t="s">
        <v>1424</v>
      </c>
      <c r="D158" s="169" t="s">
        <v>253</v>
      </c>
      <c r="E158" s="170">
        <v>5.0750000000000002</v>
      </c>
      <c r="F158" s="171"/>
      <c r="G158" s="172">
        <f>ROUND(E158*F158,2)</f>
        <v>0</v>
      </c>
      <c r="H158" s="171"/>
      <c r="I158" s="172">
        <f>ROUND(E158*H158,2)</f>
        <v>0</v>
      </c>
      <c r="J158" s="171"/>
      <c r="K158" s="172">
        <f>ROUND(E158*J158,2)</f>
        <v>0</v>
      </c>
      <c r="L158" s="172">
        <v>21</v>
      </c>
      <c r="M158" s="172">
        <f>G158*(1+L158/100)</f>
        <v>0</v>
      </c>
      <c r="N158" s="172">
        <v>3.14E-3</v>
      </c>
      <c r="O158" s="172">
        <f>ROUND(E158*N158,2)</f>
        <v>0.02</v>
      </c>
      <c r="P158" s="172">
        <v>0</v>
      </c>
      <c r="Q158" s="172">
        <f>ROUND(E158*P158,2)</f>
        <v>0</v>
      </c>
      <c r="R158" s="172" t="s">
        <v>492</v>
      </c>
      <c r="S158" s="172" t="s">
        <v>493</v>
      </c>
      <c r="T158" s="173" t="s">
        <v>493</v>
      </c>
      <c r="U158" s="159">
        <v>0</v>
      </c>
      <c r="V158" s="159">
        <f>ROUND(E158*U158,2)</f>
        <v>0</v>
      </c>
      <c r="W158" s="159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494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>
      <c r="A159" s="157"/>
      <c r="B159" s="158"/>
      <c r="C159" s="183" t="s">
        <v>1327</v>
      </c>
      <c r="D159" s="181"/>
      <c r="E159" s="182">
        <v>5.0750000000000002</v>
      </c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256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>
      <c r="A160" s="157"/>
      <c r="B160" s="158"/>
      <c r="C160" s="234"/>
      <c r="D160" s="235"/>
      <c r="E160" s="235"/>
      <c r="F160" s="235"/>
      <c r="G160" s="235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137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ht="22.5" outlineLevel="1">
      <c r="A161" s="167">
        <v>47</v>
      </c>
      <c r="B161" s="168" t="s">
        <v>1425</v>
      </c>
      <c r="C161" s="177" t="s">
        <v>1426</v>
      </c>
      <c r="D161" s="169" t="s">
        <v>234</v>
      </c>
      <c r="E161" s="170">
        <v>3</v>
      </c>
      <c r="F161" s="171"/>
      <c r="G161" s="172">
        <f>ROUND(E161*F161,2)</f>
        <v>0</v>
      </c>
      <c r="H161" s="171"/>
      <c r="I161" s="172">
        <f>ROUND(E161*H161,2)</f>
        <v>0</v>
      </c>
      <c r="J161" s="171"/>
      <c r="K161" s="172">
        <f>ROUND(E161*J161,2)</f>
        <v>0</v>
      </c>
      <c r="L161" s="172">
        <v>21</v>
      </c>
      <c r="M161" s="172">
        <f>G161*(1+L161/100)</f>
        <v>0</v>
      </c>
      <c r="N161" s="172">
        <v>3.3E-3</v>
      </c>
      <c r="O161" s="172">
        <f>ROUND(E161*N161,2)</f>
        <v>0.01</v>
      </c>
      <c r="P161" s="172">
        <v>0</v>
      </c>
      <c r="Q161" s="172">
        <f>ROUND(E161*P161,2)</f>
        <v>0</v>
      </c>
      <c r="R161" s="172"/>
      <c r="S161" s="172" t="s">
        <v>200</v>
      </c>
      <c r="T161" s="173" t="s">
        <v>133</v>
      </c>
      <c r="U161" s="159">
        <v>0</v>
      </c>
      <c r="V161" s="159">
        <f>ROUND(E161*U161,2)</f>
        <v>0</v>
      </c>
      <c r="W161" s="159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494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>
      <c r="A162" s="157"/>
      <c r="B162" s="158"/>
      <c r="C162" s="236"/>
      <c r="D162" s="237"/>
      <c r="E162" s="237"/>
      <c r="F162" s="237"/>
      <c r="G162" s="237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137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ht="22.5" outlineLevel="1">
      <c r="A163" s="167">
        <v>48</v>
      </c>
      <c r="B163" s="168" t="s">
        <v>1053</v>
      </c>
      <c r="C163" s="177" t="s">
        <v>1054</v>
      </c>
      <c r="D163" s="169" t="s">
        <v>234</v>
      </c>
      <c r="E163" s="170">
        <v>4</v>
      </c>
      <c r="F163" s="171"/>
      <c r="G163" s="172">
        <f>ROUND(E163*F163,2)</f>
        <v>0</v>
      </c>
      <c r="H163" s="171"/>
      <c r="I163" s="172">
        <f>ROUND(E163*H163,2)</f>
        <v>0</v>
      </c>
      <c r="J163" s="171"/>
      <c r="K163" s="172">
        <f>ROUND(E163*J163,2)</f>
        <v>0</v>
      </c>
      <c r="L163" s="172">
        <v>21</v>
      </c>
      <c r="M163" s="172">
        <f>G163*(1+L163/100)</f>
        <v>0</v>
      </c>
      <c r="N163" s="172">
        <v>8.8999999999999995E-4</v>
      </c>
      <c r="O163" s="172">
        <f>ROUND(E163*N163,2)</f>
        <v>0</v>
      </c>
      <c r="P163" s="172">
        <v>0</v>
      </c>
      <c r="Q163" s="172">
        <f>ROUND(E163*P163,2)</f>
        <v>0</v>
      </c>
      <c r="R163" s="172" t="s">
        <v>492</v>
      </c>
      <c r="S163" s="172" t="s">
        <v>132</v>
      </c>
      <c r="T163" s="173" t="s">
        <v>493</v>
      </c>
      <c r="U163" s="159">
        <v>0</v>
      </c>
      <c r="V163" s="159">
        <f>ROUND(E163*U163,2)</f>
        <v>0</v>
      </c>
      <c r="W163" s="159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494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>
      <c r="A164" s="157"/>
      <c r="B164" s="158"/>
      <c r="C164" s="236"/>
      <c r="D164" s="237"/>
      <c r="E164" s="237"/>
      <c r="F164" s="237"/>
      <c r="G164" s="237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137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ht="22.5" outlineLevel="1">
      <c r="A165" s="167">
        <v>49</v>
      </c>
      <c r="B165" s="168" t="s">
        <v>1332</v>
      </c>
      <c r="C165" s="177" t="s">
        <v>1333</v>
      </c>
      <c r="D165" s="169" t="s">
        <v>234</v>
      </c>
      <c r="E165" s="170">
        <v>10</v>
      </c>
      <c r="F165" s="171"/>
      <c r="G165" s="172">
        <f>ROUND(E165*F165,2)</f>
        <v>0</v>
      </c>
      <c r="H165" s="171"/>
      <c r="I165" s="172">
        <f>ROUND(E165*H165,2)</f>
        <v>0</v>
      </c>
      <c r="J165" s="171"/>
      <c r="K165" s="172">
        <f>ROUND(E165*J165,2)</f>
        <v>0</v>
      </c>
      <c r="L165" s="172">
        <v>21</v>
      </c>
      <c r="M165" s="172">
        <f>G165*(1+L165/100)</f>
        <v>0</v>
      </c>
      <c r="N165" s="172">
        <v>2.4599999999999999E-3</v>
      </c>
      <c r="O165" s="172">
        <f>ROUND(E165*N165,2)</f>
        <v>0.02</v>
      </c>
      <c r="P165" s="172">
        <v>0</v>
      </c>
      <c r="Q165" s="172">
        <f>ROUND(E165*P165,2)</f>
        <v>0</v>
      </c>
      <c r="R165" s="172" t="s">
        <v>492</v>
      </c>
      <c r="S165" s="172" t="s">
        <v>132</v>
      </c>
      <c r="T165" s="173" t="s">
        <v>493</v>
      </c>
      <c r="U165" s="159">
        <v>0</v>
      </c>
      <c r="V165" s="159">
        <f>ROUND(E165*U165,2)</f>
        <v>0</v>
      </c>
      <c r="W165" s="159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494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>
      <c r="A166" s="157"/>
      <c r="B166" s="158"/>
      <c r="C166" s="236"/>
      <c r="D166" s="237"/>
      <c r="E166" s="237"/>
      <c r="F166" s="237"/>
      <c r="G166" s="237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137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ht="22.5" outlineLevel="1">
      <c r="A167" s="167">
        <v>50</v>
      </c>
      <c r="B167" s="168" t="s">
        <v>1334</v>
      </c>
      <c r="C167" s="177" t="s">
        <v>1335</v>
      </c>
      <c r="D167" s="169" t="s">
        <v>234</v>
      </c>
      <c r="E167" s="170">
        <v>8</v>
      </c>
      <c r="F167" s="171"/>
      <c r="G167" s="172">
        <f>ROUND(E167*F167,2)</f>
        <v>0</v>
      </c>
      <c r="H167" s="171"/>
      <c r="I167" s="172">
        <f>ROUND(E167*H167,2)</f>
        <v>0</v>
      </c>
      <c r="J167" s="171"/>
      <c r="K167" s="172">
        <f>ROUND(E167*J167,2)</f>
        <v>0</v>
      </c>
      <c r="L167" s="172">
        <v>21</v>
      </c>
      <c r="M167" s="172">
        <f>G167*(1+L167/100)</f>
        <v>0</v>
      </c>
      <c r="N167" s="172">
        <v>3.8E-3</v>
      </c>
      <c r="O167" s="172">
        <f>ROUND(E167*N167,2)</f>
        <v>0.03</v>
      </c>
      <c r="P167" s="172">
        <v>0</v>
      </c>
      <c r="Q167" s="172">
        <f>ROUND(E167*P167,2)</f>
        <v>0</v>
      </c>
      <c r="R167" s="172" t="s">
        <v>492</v>
      </c>
      <c r="S167" s="172" t="s">
        <v>132</v>
      </c>
      <c r="T167" s="173" t="s">
        <v>493</v>
      </c>
      <c r="U167" s="159">
        <v>0</v>
      </c>
      <c r="V167" s="159">
        <f>ROUND(E167*U167,2)</f>
        <v>0</v>
      </c>
      <c r="W167" s="159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494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>
      <c r="A168" s="157"/>
      <c r="B168" s="158"/>
      <c r="C168" s="236"/>
      <c r="D168" s="237"/>
      <c r="E168" s="237"/>
      <c r="F168" s="237"/>
      <c r="G168" s="237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137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>
      <c r="A169" s="167">
        <v>51</v>
      </c>
      <c r="B169" s="168" t="s">
        <v>1427</v>
      </c>
      <c r="C169" s="177" t="s">
        <v>1428</v>
      </c>
      <c r="D169" s="169" t="s">
        <v>234</v>
      </c>
      <c r="E169" s="170">
        <v>4</v>
      </c>
      <c r="F169" s="171"/>
      <c r="G169" s="172">
        <f>ROUND(E169*F169,2)</f>
        <v>0</v>
      </c>
      <c r="H169" s="171"/>
      <c r="I169" s="172">
        <f>ROUND(E169*H169,2)</f>
        <v>0</v>
      </c>
      <c r="J169" s="171"/>
      <c r="K169" s="172">
        <f>ROUND(E169*J169,2)</f>
        <v>0</v>
      </c>
      <c r="L169" s="172">
        <v>21</v>
      </c>
      <c r="M169" s="172">
        <f>G169*(1+L169/100)</f>
        <v>0</v>
      </c>
      <c r="N169" s="172">
        <v>5.2999999999999998E-4</v>
      </c>
      <c r="O169" s="172">
        <f>ROUND(E169*N169,2)</f>
        <v>0</v>
      </c>
      <c r="P169" s="172">
        <v>0</v>
      </c>
      <c r="Q169" s="172">
        <f>ROUND(E169*P169,2)</f>
        <v>0</v>
      </c>
      <c r="R169" s="172"/>
      <c r="S169" s="172" t="s">
        <v>200</v>
      </c>
      <c r="T169" s="173" t="s">
        <v>133</v>
      </c>
      <c r="U169" s="159">
        <v>0</v>
      </c>
      <c r="V169" s="159">
        <f>ROUND(E169*U169,2)</f>
        <v>0</v>
      </c>
      <c r="W169" s="159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494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>
      <c r="A170" s="157"/>
      <c r="B170" s="158"/>
      <c r="C170" s="236"/>
      <c r="D170" s="237"/>
      <c r="E170" s="237"/>
      <c r="F170" s="237"/>
      <c r="G170" s="237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137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>
      <c r="A171" s="167">
        <v>52</v>
      </c>
      <c r="B171" s="168" t="s">
        <v>1429</v>
      </c>
      <c r="C171" s="177" t="s">
        <v>1430</v>
      </c>
      <c r="D171" s="169" t="s">
        <v>234</v>
      </c>
      <c r="E171" s="170">
        <v>2</v>
      </c>
      <c r="F171" s="171"/>
      <c r="G171" s="172">
        <f>ROUND(E171*F171,2)</f>
        <v>0</v>
      </c>
      <c r="H171" s="171"/>
      <c r="I171" s="172">
        <f>ROUND(E171*H171,2)</f>
        <v>0</v>
      </c>
      <c r="J171" s="171"/>
      <c r="K171" s="172">
        <f>ROUND(E171*J171,2)</f>
        <v>0</v>
      </c>
      <c r="L171" s="172">
        <v>21</v>
      </c>
      <c r="M171" s="172">
        <f>G171*(1+L171/100)</f>
        <v>0</v>
      </c>
      <c r="N171" s="172">
        <v>2.4000000000000001E-4</v>
      </c>
      <c r="O171" s="172">
        <f>ROUND(E171*N171,2)</f>
        <v>0</v>
      </c>
      <c r="P171" s="172">
        <v>0</v>
      </c>
      <c r="Q171" s="172">
        <f>ROUND(E171*P171,2)</f>
        <v>0</v>
      </c>
      <c r="R171" s="172"/>
      <c r="S171" s="172" t="s">
        <v>200</v>
      </c>
      <c r="T171" s="173" t="s">
        <v>133</v>
      </c>
      <c r="U171" s="159">
        <v>0</v>
      </c>
      <c r="V171" s="159">
        <f>ROUND(E171*U171,2)</f>
        <v>0</v>
      </c>
      <c r="W171" s="159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494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>
      <c r="A172" s="157"/>
      <c r="B172" s="158"/>
      <c r="C172" s="236"/>
      <c r="D172" s="237"/>
      <c r="E172" s="237"/>
      <c r="F172" s="237"/>
      <c r="G172" s="237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137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>
      <c r="A173" s="167">
        <v>53</v>
      </c>
      <c r="B173" s="168" t="s">
        <v>1431</v>
      </c>
      <c r="C173" s="177" t="s">
        <v>1432</v>
      </c>
      <c r="D173" s="169" t="s">
        <v>234</v>
      </c>
      <c r="E173" s="170">
        <v>2</v>
      </c>
      <c r="F173" s="171"/>
      <c r="G173" s="172">
        <f>ROUND(E173*F173,2)</f>
        <v>0</v>
      </c>
      <c r="H173" s="171"/>
      <c r="I173" s="172">
        <f>ROUND(E173*H173,2)</f>
        <v>0</v>
      </c>
      <c r="J173" s="171"/>
      <c r="K173" s="172">
        <f>ROUND(E173*J173,2)</f>
        <v>0</v>
      </c>
      <c r="L173" s="172">
        <v>21</v>
      </c>
      <c r="M173" s="172">
        <f>G173*(1+L173/100)</f>
        <v>0</v>
      </c>
      <c r="N173" s="172">
        <v>2.4000000000000001E-4</v>
      </c>
      <c r="O173" s="172">
        <f>ROUND(E173*N173,2)</f>
        <v>0</v>
      </c>
      <c r="P173" s="172">
        <v>0</v>
      </c>
      <c r="Q173" s="172">
        <f>ROUND(E173*P173,2)</f>
        <v>0</v>
      </c>
      <c r="R173" s="172"/>
      <c r="S173" s="172" t="s">
        <v>200</v>
      </c>
      <c r="T173" s="173" t="s">
        <v>133</v>
      </c>
      <c r="U173" s="159">
        <v>0</v>
      </c>
      <c r="V173" s="159">
        <f>ROUND(E173*U173,2)</f>
        <v>0</v>
      </c>
      <c r="W173" s="159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494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>
      <c r="A174" s="157"/>
      <c r="B174" s="158"/>
      <c r="C174" s="236"/>
      <c r="D174" s="237"/>
      <c r="E174" s="237"/>
      <c r="F174" s="237"/>
      <c r="G174" s="237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137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>
      <c r="A175" s="167">
        <v>54</v>
      </c>
      <c r="B175" s="168" t="s">
        <v>1433</v>
      </c>
      <c r="C175" s="177" t="s">
        <v>1075</v>
      </c>
      <c r="D175" s="169" t="s">
        <v>234</v>
      </c>
      <c r="E175" s="170">
        <v>1</v>
      </c>
      <c r="F175" s="171"/>
      <c r="G175" s="172">
        <f>ROUND(E175*F175,2)</f>
        <v>0</v>
      </c>
      <c r="H175" s="171"/>
      <c r="I175" s="172">
        <f>ROUND(E175*H175,2)</f>
        <v>0</v>
      </c>
      <c r="J175" s="171"/>
      <c r="K175" s="172">
        <f>ROUND(E175*J175,2)</f>
        <v>0</v>
      </c>
      <c r="L175" s="172">
        <v>21</v>
      </c>
      <c r="M175" s="172">
        <f>G175*(1+L175/100)</f>
        <v>0</v>
      </c>
      <c r="N175" s="172">
        <v>0.08</v>
      </c>
      <c r="O175" s="172">
        <f>ROUND(E175*N175,2)</f>
        <v>0.08</v>
      </c>
      <c r="P175" s="172">
        <v>0</v>
      </c>
      <c r="Q175" s="172">
        <f>ROUND(E175*P175,2)</f>
        <v>0</v>
      </c>
      <c r="R175" s="172"/>
      <c r="S175" s="172" t="s">
        <v>200</v>
      </c>
      <c r="T175" s="173" t="s">
        <v>133</v>
      </c>
      <c r="U175" s="159">
        <v>0</v>
      </c>
      <c r="V175" s="159">
        <f>ROUND(E175*U175,2)</f>
        <v>0</v>
      </c>
      <c r="W175" s="159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494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>
      <c r="A176" s="157"/>
      <c r="B176" s="158"/>
      <c r="C176" s="236"/>
      <c r="D176" s="237"/>
      <c r="E176" s="237"/>
      <c r="F176" s="237"/>
      <c r="G176" s="237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137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>
      <c r="A177" s="167">
        <v>55</v>
      </c>
      <c r="B177" s="168" t="s">
        <v>1434</v>
      </c>
      <c r="C177" s="177" t="s">
        <v>1435</v>
      </c>
      <c r="D177" s="169" t="s">
        <v>234</v>
      </c>
      <c r="E177" s="170">
        <v>1</v>
      </c>
      <c r="F177" s="171"/>
      <c r="G177" s="172">
        <f>ROUND(E177*F177,2)</f>
        <v>0</v>
      </c>
      <c r="H177" s="171"/>
      <c r="I177" s="172">
        <f>ROUND(E177*H177,2)</f>
        <v>0</v>
      </c>
      <c r="J177" s="171"/>
      <c r="K177" s="172">
        <f>ROUND(E177*J177,2)</f>
        <v>0</v>
      </c>
      <c r="L177" s="172">
        <v>21</v>
      </c>
      <c r="M177" s="172">
        <f>G177*(1+L177/100)</f>
        <v>0</v>
      </c>
      <c r="N177" s="172">
        <v>2E-3</v>
      </c>
      <c r="O177" s="172">
        <f>ROUND(E177*N177,2)</f>
        <v>0</v>
      </c>
      <c r="P177" s="172">
        <v>0</v>
      </c>
      <c r="Q177" s="172">
        <f>ROUND(E177*P177,2)</f>
        <v>0</v>
      </c>
      <c r="R177" s="172"/>
      <c r="S177" s="172" t="s">
        <v>200</v>
      </c>
      <c r="T177" s="173" t="s">
        <v>493</v>
      </c>
      <c r="U177" s="159">
        <v>0</v>
      </c>
      <c r="V177" s="159">
        <f>ROUND(E177*U177,2)</f>
        <v>0</v>
      </c>
      <c r="W177" s="159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494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>
      <c r="A178" s="157"/>
      <c r="B178" s="158"/>
      <c r="C178" s="236"/>
      <c r="D178" s="237"/>
      <c r="E178" s="237"/>
      <c r="F178" s="237"/>
      <c r="G178" s="237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137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ht="22.5" outlineLevel="1">
      <c r="A179" s="167">
        <v>56</v>
      </c>
      <c r="B179" s="168" t="s">
        <v>1369</v>
      </c>
      <c r="C179" s="177" t="s">
        <v>1370</v>
      </c>
      <c r="D179" s="169" t="s">
        <v>234</v>
      </c>
      <c r="E179" s="170">
        <v>1</v>
      </c>
      <c r="F179" s="171"/>
      <c r="G179" s="172">
        <f>ROUND(E179*F179,2)</f>
        <v>0</v>
      </c>
      <c r="H179" s="171"/>
      <c r="I179" s="172">
        <f>ROUND(E179*H179,2)</f>
        <v>0</v>
      </c>
      <c r="J179" s="171"/>
      <c r="K179" s="172">
        <f>ROUND(E179*J179,2)</f>
        <v>0</v>
      </c>
      <c r="L179" s="172">
        <v>21</v>
      </c>
      <c r="M179" s="172">
        <f>G179*(1+L179/100)</f>
        <v>0</v>
      </c>
      <c r="N179" s="172">
        <v>3.5200000000000002E-2</v>
      </c>
      <c r="O179" s="172">
        <f>ROUND(E179*N179,2)</f>
        <v>0.04</v>
      </c>
      <c r="P179" s="172">
        <v>0</v>
      </c>
      <c r="Q179" s="172">
        <f>ROUND(E179*P179,2)</f>
        <v>0</v>
      </c>
      <c r="R179" s="172" t="s">
        <v>492</v>
      </c>
      <c r="S179" s="172" t="s">
        <v>132</v>
      </c>
      <c r="T179" s="173" t="s">
        <v>493</v>
      </c>
      <c r="U179" s="159">
        <v>0</v>
      </c>
      <c r="V179" s="159">
        <f>ROUND(E179*U179,2)</f>
        <v>0</v>
      </c>
      <c r="W179" s="159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494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>
      <c r="A180" s="157"/>
      <c r="B180" s="158"/>
      <c r="C180" s="236"/>
      <c r="D180" s="237"/>
      <c r="E180" s="237"/>
      <c r="F180" s="237"/>
      <c r="G180" s="237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137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ht="22.5" outlineLevel="1">
      <c r="A181" s="167">
        <v>57</v>
      </c>
      <c r="B181" s="168" t="s">
        <v>1436</v>
      </c>
      <c r="C181" s="177" t="s">
        <v>1437</v>
      </c>
      <c r="D181" s="169" t="s">
        <v>234</v>
      </c>
      <c r="E181" s="170">
        <v>1</v>
      </c>
      <c r="F181" s="171"/>
      <c r="G181" s="172">
        <f>ROUND(E181*F181,2)</f>
        <v>0</v>
      </c>
      <c r="H181" s="171"/>
      <c r="I181" s="172">
        <f>ROUND(E181*H181,2)</f>
        <v>0</v>
      </c>
      <c r="J181" s="171"/>
      <c r="K181" s="172">
        <f>ROUND(E181*J181,2)</f>
        <v>0</v>
      </c>
      <c r="L181" s="172">
        <v>21</v>
      </c>
      <c r="M181" s="172">
        <f>G181*(1+L181/100)</f>
        <v>0</v>
      </c>
      <c r="N181" s="172">
        <v>2.8400000000000002E-2</v>
      </c>
      <c r="O181" s="172">
        <f>ROUND(E181*N181,2)</f>
        <v>0.03</v>
      </c>
      <c r="P181" s="172">
        <v>0</v>
      </c>
      <c r="Q181" s="172">
        <f>ROUND(E181*P181,2)</f>
        <v>0</v>
      </c>
      <c r="R181" s="172" t="s">
        <v>492</v>
      </c>
      <c r="S181" s="172" t="s">
        <v>132</v>
      </c>
      <c r="T181" s="173" t="s">
        <v>493</v>
      </c>
      <c r="U181" s="159">
        <v>0</v>
      </c>
      <c r="V181" s="159">
        <f>ROUND(E181*U181,2)</f>
        <v>0</v>
      </c>
      <c r="W181" s="159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494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>
      <c r="A182" s="157"/>
      <c r="B182" s="158"/>
      <c r="C182" s="236"/>
      <c r="D182" s="237"/>
      <c r="E182" s="237"/>
      <c r="F182" s="237"/>
      <c r="G182" s="237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137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>
      <c r="A183" s="161" t="s">
        <v>127</v>
      </c>
      <c r="B183" s="162" t="s">
        <v>78</v>
      </c>
      <c r="C183" s="176" t="s">
        <v>79</v>
      </c>
      <c r="D183" s="163"/>
      <c r="E183" s="164"/>
      <c r="F183" s="165"/>
      <c r="G183" s="165">
        <f>SUMIF(AG184:AG186,"&lt;&gt;NOR",G184:G186)</f>
        <v>0</v>
      </c>
      <c r="H183" s="165"/>
      <c r="I183" s="165">
        <f>SUM(I184:I186)</f>
        <v>0</v>
      </c>
      <c r="J183" s="165"/>
      <c r="K183" s="165">
        <f>SUM(K184:K186)</f>
        <v>0</v>
      </c>
      <c r="L183" s="165"/>
      <c r="M183" s="165">
        <f>SUM(M184:M186)</f>
        <v>0</v>
      </c>
      <c r="N183" s="165"/>
      <c r="O183" s="165">
        <f>SUM(O184:O186)</f>
        <v>0.12</v>
      </c>
      <c r="P183" s="165"/>
      <c r="Q183" s="165">
        <f>SUM(Q184:Q186)</f>
        <v>0</v>
      </c>
      <c r="R183" s="165"/>
      <c r="S183" s="165"/>
      <c r="T183" s="166"/>
      <c r="U183" s="160"/>
      <c r="V183" s="160">
        <f>SUM(V184:V186)</f>
        <v>6.4</v>
      </c>
      <c r="W183" s="160"/>
      <c r="AG183" t="s">
        <v>128</v>
      </c>
    </row>
    <row r="184" spans="1:60" outlineLevel="1">
      <c r="A184" s="167">
        <v>58</v>
      </c>
      <c r="B184" s="168" t="s">
        <v>772</v>
      </c>
      <c r="C184" s="177" t="s">
        <v>773</v>
      </c>
      <c r="D184" s="169" t="s">
        <v>253</v>
      </c>
      <c r="E184" s="170">
        <v>64</v>
      </c>
      <c r="F184" s="171"/>
      <c r="G184" s="172">
        <f>ROUND(E184*F184,2)</f>
        <v>0</v>
      </c>
      <c r="H184" s="171"/>
      <c r="I184" s="172">
        <f>ROUND(E184*H184,2)</f>
        <v>0</v>
      </c>
      <c r="J184" s="171"/>
      <c r="K184" s="172">
        <f>ROUND(E184*J184,2)</f>
        <v>0</v>
      </c>
      <c r="L184" s="172">
        <v>21</v>
      </c>
      <c r="M184" s="172">
        <f>G184*(1+L184/100)</f>
        <v>0</v>
      </c>
      <c r="N184" s="172">
        <v>1.81E-3</v>
      </c>
      <c r="O184" s="172">
        <f>ROUND(E184*N184,2)</f>
        <v>0.12</v>
      </c>
      <c r="P184" s="172">
        <v>0</v>
      </c>
      <c r="Q184" s="172">
        <f>ROUND(E184*P184,2)</f>
        <v>0</v>
      </c>
      <c r="R184" s="172"/>
      <c r="S184" s="172" t="s">
        <v>200</v>
      </c>
      <c r="T184" s="173" t="s">
        <v>133</v>
      </c>
      <c r="U184" s="159">
        <v>0.1</v>
      </c>
      <c r="V184" s="159">
        <f>ROUND(E184*U184,2)</f>
        <v>6.4</v>
      </c>
      <c r="W184" s="159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226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>
      <c r="A185" s="157"/>
      <c r="B185" s="158"/>
      <c r="C185" s="232" t="s">
        <v>774</v>
      </c>
      <c r="D185" s="233"/>
      <c r="E185" s="233"/>
      <c r="F185" s="233"/>
      <c r="G185" s="233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135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>
      <c r="A186" s="157"/>
      <c r="B186" s="158"/>
      <c r="C186" s="234"/>
      <c r="D186" s="235"/>
      <c r="E186" s="235"/>
      <c r="F186" s="235"/>
      <c r="G186" s="235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137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>
      <c r="A187" s="161" t="s">
        <v>127</v>
      </c>
      <c r="B187" s="162" t="s">
        <v>84</v>
      </c>
      <c r="C187" s="176" t="s">
        <v>85</v>
      </c>
      <c r="D187" s="163"/>
      <c r="E187" s="164"/>
      <c r="F187" s="165"/>
      <c r="G187" s="165">
        <f>SUMIF(AG188:AG193,"&lt;&gt;NOR",G188:G193)</f>
        <v>0</v>
      </c>
      <c r="H187" s="165"/>
      <c r="I187" s="165">
        <f>SUM(I188:I193)</f>
        <v>0</v>
      </c>
      <c r="J187" s="165"/>
      <c r="K187" s="165">
        <f>SUM(K188:K193)</f>
        <v>0</v>
      </c>
      <c r="L187" s="165"/>
      <c r="M187" s="165">
        <f>SUM(M188:M193)</f>
        <v>0</v>
      </c>
      <c r="N187" s="165"/>
      <c r="O187" s="165">
        <f>SUM(O188:O193)</f>
        <v>0</v>
      </c>
      <c r="P187" s="165"/>
      <c r="Q187" s="165">
        <f>SUM(Q188:Q193)</f>
        <v>0</v>
      </c>
      <c r="R187" s="165"/>
      <c r="S187" s="165"/>
      <c r="T187" s="166"/>
      <c r="U187" s="160"/>
      <c r="V187" s="160">
        <f>SUM(V188:V193)</f>
        <v>3.44</v>
      </c>
      <c r="W187" s="160"/>
      <c r="AG187" t="s">
        <v>128</v>
      </c>
    </row>
    <row r="188" spans="1:60" outlineLevel="1">
      <c r="A188" s="167">
        <v>59</v>
      </c>
      <c r="B188" s="168" t="s">
        <v>1377</v>
      </c>
      <c r="C188" s="177" t="s">
        <v>1378</v>
      </c>
      <c r="D188" s="169" t="s">
        <v>503</v>
      </c>
      <c r="E188" s="170">
        <v>32.911200000000001</v>
      </c>
      <c r="F188" s="171"/>
      <c r="G188" s="172">
        <f>ROUND(E188*F188,2)</f>
        <v>0</v>
      </c>
      <c r="H188" s="171"/>
      <c r="I188" s="172">
        <f>ROUND(E188*H188,2)</f>
        <v>0</v>
      </c>
      <c r="J188" s="171"/>
      <c r="K188" s="172">
        <f>ROUND(E188*J188,2)</f>
        <v>0</v>
      </c>
      <c r="L188" s="172">
        <v>21</v>
      </c>
      <c r="M188" s="172">
        <f>G188*(1+L188/100)</f>
        <v>0</v>
      </c>
      <c r="N188" s="172">
        <v>0</v>
      </c>
      <c r="O188" s="172">
        <f>ROUND(E188*N188,2)</f>
        <v>0</v>
      </c>
      <c r="P188" s="172">
        <v>0</v>
      </c>
      <c r="Q188" s="172">
        <f>ROUND(E188*P188,2)</f>
        <v>0</v>
      </c>
      <c r="R188" s="172" t="s">
        <v>555</v>
      </c>
      <c r="S188" s="172" t="s">
        <v>132</v>
      </c>
      <c r="T188" s="173" t="s">
        <v>225</v>
      </c>
      <c r="U188" s="159">
        <v>0.1045</v>
      </c>
      <c r="V188" s="159">
        <f>ROUND(E188*U188,2)</f>
        <v>3.44</v>
      </c>
      <c r="W188" s="159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784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>
      <c r="A189" s="157"/>
      <c r="B189" s="158"/>
      <c r="C189" s="247" t="s">
        <v>1379</v>
      </c>
      <c r="D189" s="248"/>
      <c r="E189" s="248"/>
      <c r="F189" s="248"/>
      <c r="G189" s="248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228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>
      <c r="A190" s="157"/>
      <c r="B190" s="158"/>
      <c r="C190" s="183" t="s">
        <v>786</v>
      </c>
      <c r="D190" s="181"/>
      <c r="E190" s="182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256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ht="22.5" outlineLevel="1">
      <c r="A191" s="157"/>
      <c r="B191" s="158"/>
      <c r="C191" s="183" t="s">
        <v>1438</v>
      </c>
      <c r="D191" s="181"/>
      <c r="E191" s="182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256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>
      <c r="A192" s="157"/>
      <c r="B192" s="158"/>
      <c r="C192" s="183" t="s">
        <v>1439</v>
      </c>
      <c r="D192" s="181"/>
      <c r="E192" s="182">
        <v>32.911200000000001</v>
      </c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256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>
      <c r="A193" s="157"/>
      <c r="B193" s="158"/>
      <c r="C193" s="234"/>
      <c r="D193" s="235"/>
      <c r="E193" s="235"/>
      <c r="F193" s="235"/>
      <c r="G193" s="235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137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>
      <c r="A194" s="161" t="s">
        <v>127</v>
      </c>
      <c r="B194" s="162" t="s">
        <v>92</v>
      </c>
      <c r="C194" s="176" t="s">
        <v>93</v>
      </c>
      <c r="D194" s="163"/>
      <c r="E194" s="164"/>
      <c r="F194" s="165"/>
      <c r="G194" s="165">
        <f>SUMIF(AG195:AG206,"&lt;&gt;NOR",G195:G206)</f>
        <v>0</v>
      </c>
      <c r="H194" s="165"/>
      <c r="I194" s="165">
        <f>SUM(I195:I206)</f>
        <v>0</v>
      </c>
      <c r="J194" s="165"/>
      <c r="K194" s="165">
        <f>SUM(K195:K206)</f>
        <v>0</v>
      </c>
      <c r="L194" s="165"/>
      <c r="M194" s="165">
        <f>SUM(M195:M206)</f>
        <v>0</v>
      </c>
      <c r="N194" s="165"/>
      <c r="O194" s="165">
        <f>SUM(O195:O206)</f>
        <v>0.22000000000000003</v>
      </c>
      <c r="P194" s="165"/>
      <c r="Q194" s="165">
        <f>SUM(Q195:Q206)</f>
        <v>0</v>
      </c>
      <c r="R194" s="165"/>
      <c r="S194" s="165"/>
      <c r="T194" s="166"/>
      <c r="U194" s="160"/>
      <c r="V194" s="160">
        <f>SUM(V195:V206)</f>
        <v>0</v>
      </c>
      <c r="W194" s="160"/>
      <c r="AG194" t="s">
        <v>128</v>
      </c>
    </row>
    <row r="195" spans="1:60" outlineLevel="1">
      <c r="A195" s="167">
        <v>60</v>
      </c>
      <c r="B195" s="168" t="s">
        <v>1440</v>
      </c>
      <c r="C195" s="177" t="s">
        <v>1441</v>
      </c>
      <c r="D195" s="169" t="s">
        <v>793</v>
      </c>
      <c r="E195" s="170">
        <v>3</v>
      </c>
      <c r="F195" s="171"/>
      <c r="G195" s="172">
        <f>ROUND(E195*F195,2)</f>
        <v>0</v>
      </c>
      <c r="H195" s="171"/>
      <c r="I195" s="172">
        <f>ROUND(E195*H195,2)</f>
        <v>0</v>
      </c>
      <c r="J195" s="171"/>
      <c r="K195" s="172">
        <f>ROUND(E195*J195,2)</f>
        <v>0</v>
      </c>
      <c r="L195" s="172">
        <v>21</v>
      </c>
      <c r="M195" s="172">
        <f>G195*(1+L195/100)</f>
        <v>0</v>
      </c>
      <c r="N195" s="172">
        <v>2.23E-2</v>
      </c>
      <c r="O195" s="172">
        <f>ROUND(E195*N195,2)</f>
        <v>7.0000000000000007E-2</v>
      </c>
      <c r="P195" s="172">
        <v>0</v>
      </c>
      <c r="Q195" s="172">
        <f>ROUND(E195*P195,2)</f>
        <v>0</v>
      </c>
      <c r="R195" s="172"/>
      <c r="S195" s="172" t="s">
        <v>200</v>
      </c>
      <c r="T195" s="173" t="s">
        <v>133</v>
      </c>
      <c r="U195" s="159">
        <v>0</v>
      </c>
      <c r="V195" s="159">
        <f>ROUND(E195*U195,2)</f>
        <v>0</v>
      </c>
      <c r="W195" s="159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494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>
      <c r="A196" s="157"/>
      <c r="B196" s="158"/>
      <c r="C196" s="232" t="s">
        <v>794</v>
      </c>
      <c r="D196" s="233"/>
      <c r="E196" s="233"/>
      <c r="F196" s="233"/>
      <c r="G196" s="233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135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>
      <c r="A197" s="157"/>
      <c r="B197" s="158"/>
      <c r="C197" s="234"/>
      <c r="D197" s="235"/>
      <c r="E197" s="235"/>
      <c r="F197" s="235"/>
      <c r="G197" s="235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137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>
      <c r="A198" s="167">
        <v>61</v>
      </c>
      <c r="B198" s="168" t="s">
        <v>1442</v>
      </c>
      <c r="C198" s="177" t="s">
        <v>1443</v>
      </c>
      <c r="D198" s="169" t="s">
        <v>793</v>
      </c>
      <c r="E198" s="170">
        <v>3</v>
      </c>
      <c r="F198" s="171"/>
      <c r="G198" s="172">
        <f>ROUND(E198*F198,2)</f>
        <v>0</v>
      </c>
      <c r="H198" s="171"/>
      <c r="I198" s="172">
        <f>ROUND(E198*H198,2)</f>
        <v>0</v>
      </c>
      <c r="J198" s="171"/>
      <c r="K198" s="172">
        <f>ROUND(E198*J198,2)</f>
        <v>0</v>
      </c>
      <c r="L198" s="172">
        <v>21</v>
      </c>
      <c r="M198" s="172">
        <f>G198*(1+L198/100)</f>
        <v>0</v>
      </c>
      <c r="N198" s="172">
        <v>2.23E-2</v>
      </c>
      <c r="O198" s="172">
        <f>ROUND(E198*N198,2)</f>
        <v>7.0000000000000007E-2</v>
      </c>
      <c r="P198" s="172">
        <v>0</v>
      </c>
      <c r="Q198" s="172">
        <f>ROUND(E198*P198,2)</f>
        <v>0</v>
      </c>
      <c r="R198" s="172"/>
      <c r="S198" s="172" t="s">
        <v>200</v>
      </c>
      <c r="T198" s="173" t="s">
        <v>133</v>
      </c>
      <c r="U198" s="159">
        <v>0</v>
      </c>
      <c r="V198" s="159">
        <f>ROUND(E198*U198,2)</f>
        <v>0</v>
      </c>
      <c r="W198" s="159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494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>
      <c r="A199" s="157"/>
      <c r="B199" s="158"/>
      <c r="C199" s="232" t="s">
        <v>794</v>
      </c>
      <c r="D199" s="233"/>
      <c r="E199" s="233"/>
      <c r="F199" s="233"/>
      <c r="G199" s="233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135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>
      <c r="A200" s="157"/>
      <c r="B200" s="158"/>
      <c r="C200" s="234"/>
      <c r="D200" s="235"/>
      <c r="E200" s="235"/>
      <c r="F200" s="235"/>
      <c r="G200" s="235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137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>
      <c r="A201" s="167">
        <v>62</v>
      </c>
      <c r="B201" s="168" t="s">
        <v>1444</v>
      </c>
      <c r="C201" s="177" t="s">
        <v>1445</v>
      </c>
      <c r="D201" s="169" t="s">
        <v>793</v>
      </c>
      <c r="E201" s="170">
        <v>22</v>
      </c>
      <c r="F201" s="171"/>
      <c r="G201" s="172">
        <f>ROUND(E201*F201,2)</f>
        <v>0</v>
      </c>
      <c r="H201" s="171"/>
      <c r="I201" s="172">
        <f>ROUND(E201*H201,2)</f>
        <v>0</v>
      </c>
      <c r="J201" s="171"/>
      <c r="K201" s="172">
        <f>ROUND(E201*J201,2)</f>
        <v>0</v>
      </c>
      <c r="L201" s="172">
        <v>21</v>
      </c>
      <c r="M201" s="172">
        <f>G201*(1+L201/100)</f>
        <v>0</v>
      </c>
      <c r="N201" s="172">
        <v>3.0000000000000001E-3</v>
      </c>
      <c r="O201" s="172">
        <f>ROUND(E201*N201,2)</f>
        <v>7.0000000000000007E-2</v>
      </c>
      <c r="P201" s="172">
        <v>0</v>
      </c>
      <c r="Q201" s="172">
        <f>ROUND(E201*P201,2)</f>
        <v>0</v>
      </c>
      <c r="R201" s="172"/>
      <c r="S201" s="172" t="s">
        <v>200</v>
      </c>
      <c r="T201" s="173" t="s">
        <v>133</v>
      </c>
      <c r="U201" s="159">
        <v>0</v>
      </c>
      <c r="V201" s="159">
        <f>ROUND(E201*U201,2)</f>
        <v>0</v>
      </c>
      <c r="W201" s="159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494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>
      <c r="A202" s="157"/>
      <c r="B202" s="158"/>
      <c r="C202" s="232" t="s">
        <v>794</v>
      </c>
      <c r="D202" s="233"/>
      <c r="E202" s="233"/>
      <c r="F202" s="233"/>
      <c r="G202" s="233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135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>
      <c r="A203" s="157"/>
      <c r="B203" s="158"/>
      <c r="C203" s="234"/>
      <c r="D203" s="235"/>
      <c r="E203" s="235"/>
      <c r="F203" s="235"/>
      <c r="G203" s="235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137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>
      <c r="A204" s="167">
        <v>63</v>
      </c>
      <c r="B204" s="168" t="s">
        <v>1446</v>
      </c>
      <c r="C204" s="177" t="s">
        <v>1447</v>
      </c>
      <c r="D204" s="169" t="s">
        <v>793</v>
      </c>
      <c r="E204" s="170">
        <v>2</v>
      </c>
      <c r="F204" s="171"/>
      <c r="G204" s="172">
        <f>ROUND(E204*F204,2)</f>
        <v>0</v>
      </c>
      <c r="H204" s="171"/>
      <c r="I204" s="172">
        <f>ROUND(E204*H204,2)</f>
        <v>0</v>
      </c>
      <c r="J204" s="171"/>
      <c r="K204" s="172">
        <f>ROUND(E204*J204,2)</f>
        <v>0</v>
      </c>
      <c r="L204" s="172">
        <v>21</v>
      </c>
      <c r="M204" s="172">
        <f>G204*(1+L204/100)</f>
        <v>0</v>
      </c>
      <c r="N204" s="172">
        <v>3.0000000000000001E-3</v>
      </c>
      <c r="O204" s="172">
        <f>ROUND(E204*N204,2)</f>
        <v>0.01</v>
      </c>
      <c r="P204" s="172">
        <v>0</v>
      </c>
      <c r="Q204" s="172">
        <f>ROUND(E204*P204,2)</f>
        <v>0</v>
      </c>
      <c r="R204" s="172"/>
      <c r="S204" s="172" t="s">
        <v>200</v>
      </c>
      <c r="T204" s="173" t="s">
        <v>133</v>
      </c>
      <c r="U204" s="159">
        <v>0</v>
      </c>
      <c r="V204" s="159">
        <f>ROUND(E204*U204,2)</f>
        <v>0</v>
      </c>
      <c r="W204" s="159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494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>
      <c r="A205" s="157"/>
      <c r="B205" s="158"/>
      <c r="C205" s="232" t="s">
        <v>794</v>
      </c>
      <c r="D205" s="233"/>
      <c r="E205" s="233"/>
      <c r="F205" s="233"/>
      <c r="G205" s="233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135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>
      <c r="A206" s="157"/>
      <c r="B206" s="158"/>
      <c r="C206" s="234"/>
      <c r="D206" s="235"/>
      <c r="E206" s="235"/>
      <c r="F206" s="235"/>
      <c r="G206" s="235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137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>
      <c r="A207" s="5"/>
      <c r="B207" s="6"/>
      <c r="C207" s="178"/>
      <c r="D207" s="8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AE207">
        <v>15</v>
      </c>
      <c r="AF207">
        <v>21</v>
      </c>
    </row>
    <row r="208" spans="1:60">
      <c r="A208" s="153"/>
      <c r="B208" s="154" t="s">
        <v>29</v>
      </c>
      <c r="C208" s="179"/>
      <c r="D208" s="155"/>
      <c r="E208" s="156"/>
      <c r="F208" s="156"/>
      <c r="G208" s="175">
        <f>G8+G30+G61+G68+G82+G183+G187+G194</f>
        <v>0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AE208">
        <f>SUMIF(L7:L206,AE207,G7:G206)</f>
        <v>0</v>
      </c>
      <c r="AF208">
        <f>SUMIF(L7:L206,AF207,G7:G206)</f>
        <v>0</v>
      </c>
      <c r="AG208" t="s">
        <v>213</v>
      </c>
    </row>
    <row r="209" spans="1:33">
      <c r="A209" s="251" t="s">
        <v>838</v>
      </c>
      <c r="B209" s="251"/>
      <c r="C209" s="178"/>
      <c r="D209" s="8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33">
      <c r="A210" s="5"/>
      <c r="B210" s="6" t="s">
        <v>839</v>
      </c>
      <c r="C210" s="178" t="s">
        <v>840</v>
      </c>
      <c r="D210" s="8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AG210" t="s">
        <v>841</v>
      </c>
    </row>
    <row r="211" spans="1:33">
      <c r="A211" s="5"/>
      <c r="B211" s="6" t="s">
        <v>842</v>
      </c>
      <c r="C211" s="178" t="s">
        <v>843</v>
      </c>
      <c r="D211" s="8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AG211" t="s">
        <v>844</v>
      </c>
    </row>
    <row r="212" spans="1:33">
      <c r="A212" s="5"/>
      <c r="B212" s="6"/>
      <c r="C212" s="178" t="s">
        <v>1387</v>
      </c>
      <c r="D212" s="8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AG212" t="s">
        <v>846</v>
      </c>
    </row>
    <row r="213" spans="1:33">
      <c r="A213" s="5"/>
      <c r="B213" s="6"/>
      <c r="C213" s="178"/>
      <c r="D213" s="8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33">
      <c r="C214" s="180"/>
      <c r="D214" s="141"/>
      <c r="AG214" t="s">
        <v>218</v>
      </c>
    </row>
    <row r="215" spans="1:33">
      <c r="D215" s="141"/>
    </row>
    <row r="216" spans="1:33">
      <c r="D216" s="141"/>
    </row>
    <row r="217" spans="1:33">
      <c r="D217" s="141"/>
    </row>
    <row r="218" spans="1:33">
      <c r="D218" s="141"/>
    </row>
    <row r="219" spans="1:33">
      <c r="D219" s="141"/>
    </row>
    <row r="220" spans="1:33">
      <c r="D220" s="141"/>
    </row>
    <row r="221" spans="1:33">
      <c r="D221" s="141"/>
    </row>
    <row r="222" spans="1:33">
      <c r="D222" s="141"/>
    </row>
    <row r="223" spans="1:33">
      <c r="D223" s="141"/>
    </row>
    <row r="224" spans="1:33">
      <c r="D224" s="141"/>
    </row>
    <row r="225" spans="4:4">
      <c r="D225" s="141"/>
    </row>
    <row r="226" spans="4:4">
      <c r="D226" s="141"/>
    </row>
    <row r="227" spans="4:4">
      <c r="D227" s="141"/>
    </row>
    <row r="228" spans="4:4">
      <c r="D228" s="141"/>
    </row>
    <row r="229" spans="4:4">
      <c r="D229" s="141"/>
    </row>
    <row r="230" spans="4:4">
      <c r="D230" s="141"/>
    </row>
    <row r="231" spans="4:4">
      <c r="D231" s="141"/>
    </row>
    <row r="232" spans="4:4">
      <c r="D232" s="141"/>
    </row>
    <row r="233" spans="4:4">
      <c r="D233" s="141"/>
    </row>
    <row r="234" spans="4:4">
      <c r="D234" s="141"/>
    </row>
    <row r="235" spans="4:4">
      <c r="D235" s="141"/>
    </row>
    <row r="236" spans="4:4">
      <c r="D236" s="141"/>
    </row>
    <row r="237" spans="4:4">
      <c r="D237" s="141"/>
    </row>
    <row r="238" spans="4:4">
      <c r="D238" s="141"/>
    </row>
    <row r="239" spans="4:4">
      <c r="D239" s="141"/>
    </row>
    <row r="240" spans="4:4">
      <c r="D240" s="141"/>
    </row>
    <row r="241" spans="4:4">
      <c r="D241" s="141"/>
    </row>
    <row r="242" spans="4:4">
      <c r="D242" s="141"/>
    </row>
    <row r="243" spans="4:4">
      <c r="D243" s="141"/>
    </row>
    <row r="244" spans="4:4">
      <c r="D244" s="141"/>
    </row>
    <row r="245" spans="4:4">
      <c r="D245" s="141"/>
    </row>
    <row r="246" spans="4:4">
      <c r="D246" s="141"/>
    </row>
    <row r="247" spans="4:4">
      <c r="D247" s="141"/>
    </row>
    <row r="248" spans="4:4">
      <c r="D248" s="141"/>
    </row>
    <row r="249" spans="4:4">
      <c r="D249" s="141"/>
    </row>
    <row r="250" spans="4:4">
      <c r="D250" s="141"/>
    </row>
    <row r="251" spans="4:4">
      <c r="D251" s="141"/>
    </row>
    <row r="252" spans="4:4">
      <c r="D252" s="141"/>
    </row>
    <row r="253" spans="4:4">
      <c r="D253" s="141"/>
    </row>
    <row r="254" spans="4:4">
      <c r="D254" s="141"/>
    </row>
    <row r="255" spans="4:4">
      <c r="D255" s="141"/>
    </row>
    <row r="256" spans="4:4">
      <c r="D256" s="141"/>
    </row>
    <row r="257" spans="4:4">
      <c r="D257" s="141"/>
    </row>
    <row r="258" spans="4:4">
      <c r="D258" s="141"/>
    </row>
    <row r="259" spans="4:4">
      <c r="D259" s="141"/>
    </row>
    <row r="260" spans="4:4">
      <c r="D260" s="141"/>
    </row>
    <row r="261" spans="4:4">
      <c r="D261" s="141"/>
    </row>
    <row r="262" spans="4:4">
      <c r="D262" s="141"/>
    </row>
    <row r="263" spans="4:4">
      <c r="D263" s="141"/>
    </row>
    <row r="264" spans="4:4">
      <c r="D264" s="141"/>
    </row>
    <row r="265" spans="4:4">
      <c r="D265" s="141"/>
    </row>
    <row r="266" spans="4:4">
      <c r="D266" s="141"/>
    </row>
    <row r="267" spans="4:4">
      <c r="D267" s="141"/>
    </row>
    <row r="268" spans="4:4">
      <c r="D268" s="141"/>
    </row>
    <row r="269" spans="4:4">
      <c r="D269" s="141"/>
    </row>
    <row r="270" spans="4:4">
      <c r="D270" s="141"/>
    </row>
    <row r="271" spans="4:4">
      <c r="D271" s="141"/>
    </row>
    <row r="272" spans="4:4">
      <c r="D272" s="141"/>
    </row>
    <row r="273" spans="4:4">
      <c r="D273" s="141"/>
    </row>
    <row r="274" spans="4:4">
      <c r="D274" s="141"/>
    </row>
    <row r="275" spans="4:4">
      <c r="D275" s="141"/>
    </row>
    <row r="276" spans="4:4">
      <c r="D276" s="141"/>
    </row>
    <row r="277" spans="4:4">
      <c r="D277" s="141"/>
    </row>
    <row r="278" spans="4:4">
      <c r="D278" s="141"/>
    </row>
    <row r="279" spans="4:4">
      <c r="D279" s="141"/>
    </row>
    <row r="280" spans="4:4">
      <c r="D280" s="141"/>
    </row>
    <row r="281" spans="4:4">
      <c r="D281" s="141"/>
    </row>
    <row r="282" spans="4:4">
      <c r="D282" s="141"/>
    </row>
    <row r="283" spans="4:4">
      <c r="D283" s="141"/>
    </row>
    <row r="284" spans="4:4">
      <c r="D284" s="141"/>
    </row>
    <row r="285" spans="4:4">
      <c r="D285" s="141"/>
    </row>
    <row r="286" spans="4:4">
      <c r="D286" s="141"/>
    </row>
    <row r="287" spans="4:4">
      <c r="D287" s="141"/>
    </row>
    <row r="288" spans="4:4">
      <c r="D288" s="141"/>
    </row>
    <row r="289" spans="4:4">
      <c r="D289" s="141"/>
    </row>
    <row r="290" spans="4:4">
      <c r="D290" s="141"/>
    </row>
    <row r="291" spans="4:4">
      <c r="D291" s="141"/>
    </row>
    <row r="292" spans="4:4">
      <c r="D292" s="141"/>
    </row>
    <row r="293" spans="4:4">
      <c r="D293" s="141"/>
    </row>
    <row r="294" spans="4:4">
      <c r="D294" s="141"/>
    </row>
    <row r="295" spans="4:4">
      <c r="D295" s="141"/>
    </row>
    <row r="296" spans="4:4">
      <c r="D296" s="141"/>
    </row>
    <row r="297" spans="4:4">
      <c r="D297" s="141"/>
    </row>
    <row r="298" spans="4:4">
      <c r="D298" s="141"/>
    </row>
    <row r="299" spans="4:4">
      <c r="D299" s="141"/>
    </row>
    <row r="300" spans="4:4">
      <c r="D300" s="141"/>
    </row>
    <row r="301" spans="4:4">
      <c r="D301" s="141"/>
    </row>
    <row r="302" spans="4:4">
      <c r="D302" s="141"/>
    </row>
    <row r="303" spans="4:4">
      <c r="D303" s="141"/>
    </row>
    <row r="304" spans="4:4">
      <c r="D304" s="141"/>
    </row>
    <row r="305" spans="4:4">
      <c r="D305" s="141"/>
    </row>
    <row r="306" spans="4:4">
      <c r="D306" s="141"/>
    </row>
    <row r="307" spans="4:4">
      <c r="D307" s="141"/>
    </row>
    <row r="308" spans="4:4">
      <c r="D308" s="141"/>
    </row>
    <row r="309" spans="4:4">
      <c r="D309" s="141"/>
    </row>
    <row r="310" spans="4:4">
      <c r="D310" s="141"/>
    </row>
    <row r="311" spans="4:4">
      <c r="D311" s="141"/>
    </row>
    <row r="312" spans="4:4">
      <c r="D312" s="141"/>
    </row>
    <row r="313" spans="4:4">
      <c r="D313" s="141"/>
    </row>
    <row r="314" spans="4:4">
      <c r="D314" s="141"/>
    </row>
    <row r="315" spans="4:4">
      <c r="D315" s="141"/>
    </row>
    <row r="316" spans="4:4">
      <c r="D316" s="141"/>
    </row>
    <row r="317" spans="4:4">
      <c r="D317" s="141"/>
    </row>
    <row r="318" spans="4:4">
      <c r="D318" s="141"/>
    </row>
    <row r="319" spans="4:4">
      <c r="D319" s="141"/>
    </row>
    <row r="320" spans="4:4">
      <c r="D320" s="141"/>
    </row>
    <row r="321" spans="4:4">
      <c r="D321" s="141"/>
    </row>
    <row r="322" spans="4:4">
      <c r="D322" s="141"/>
    </row>
    <row r="323" spans="4:4">
      <c r="D323" s="141"/>
    </row>
    <row r="324" spans="4:4">
      <c r="D324" s="141"/>
    </row>
    <row r="325" spans="4:4">
      <c r="D325" s="141"/>
    </row>
    <row r="326" spans="4:4">
      <c r="D326" s="141"/>
    </row>
    <row r="327" spans="4:4">
      <c r="D327" s="141"/>
    </row>
    <row r="328" spans="4:4">
      <c r="D328" s="141"/>
    </row>
    <row r="329" spans="4:4">
      <c r="D329" s="141"/>
    </row>
    <row r="330" spans="4:4">
      <c r="D330" s="141"/>
    </row>
    <row r="331" spans="4:4">
      <c r="D331" s="141"/>
    </row>
    <row r="332" spans="4:4">
      <c r="D332" s="141"/>
    </row>
    <row r="333" spans="4:4">
      <c r="D333" s="141"/>
    </row>
    <row r="334" spans="4:4">
      <c r="D334" s="141"/>
    </row>
    <row r="335" spans="4:4">
      <c r="D335" s="141"/>
    </row>
    <row r="336" spans="4:4">
      <c r="D336" s="141"/>
    </row>
    <row r="337" spans="4:4">
      <c r="D337" s="141"/>
    </row>
    <row r="338" spans="4:4">
      <c r="D338" s="141"/>
    </row>
    <row r="339" spans="4:4">
      <c r="D339" s="141"/>
    </row>
    <row r="340" spans="4:4">
      <c r="D340" s="141"/>
    </row>
    <row r="341" spans="4:4">
      <c r="D341" s="141"/>
    </row>
    <row r="342" spans="4:4">
      <c r="D342" s="141"/>
    </row>
    <row r="343" spans="4:4">
      <c r="D343" s="141"/>
    </row>
    <row r="344" spans="4:4">
      <c r="D344" s="141"/>
    </row>
    <row r="345" spans="4:4">
      <c r="D345" s="141"/>
    </row>
    <row r="346" spans="4:4">
      <c r="D346" s="141"/>
    </row>
    <row r="347" spans="4:4">
      <c r="D347" s="141"/>
    </row>
    <row r="348" spans="4:4">
      <c r="D348" s="141"/>
    </row>
    <row r="349" spans="4:4">
      <c r="D349" s="141"/>
    </row>
    <row r="350" spans="4:4">
      <c r="D350" s="141"/>
    </row>
    <row r="351" spans="4:4">
      <c r="D351" s="141"/>
    </row>
    <row r="352" spans="4:4">
      <c r="D352" s="141"/>
    </row>
    <row r="353" spans="4:4">
      <c r="D353" s="141"/>
    </row>
    <row r="354" spans="4:4">
      <c r="D354" s="141"/>
    </row>
    <row r="355" spans="4:4">
      <c r="D355" s="141"/>
    </row>
    <row r="356" spans="4:4">
      <c r="D356" s="141"/>
    </row>
    <row r="357" spans="4:4">
      <c r="D357" s="141"/>
    </row>
    <row r="358" spans="4:4">
      <c r="D358" s="141"/>
    </row>
    <row r="359" spans="4:4">
      <c r="D359" s="141"/>
    </row>
    <row r="360" spans="4:4">
      <c r="D360" s="141"/>
    </row>
    <row r="361" spans="4:4">
      <c r="D361" s="141"/>
    </row>
    <row r="362" spans="4:4">
      <c r="D362" s="141"/>
    </row>
    <row r="363" spans="4:4">
      <c r="D363" s="141"/>
    </row>
    <row r="364" spans="4:4">
      <c r="D364" s="141"/>
    </row>
    <row r="365" spans="4:4">
      <c r="D365" s="141"/>
    </row>
    <row r="366" spans="4:4">
      <c r="D366" s="141"/>
    </row>
    <row r="367" spans="4:4">
      <c r="D367" s="141"/>
    </row>
    <row r="368" spans="4:4">
      <c r="D368" s="141"/>
    </row>
    <row r="369" spans="4:4">
      <c r="D369" s="141"/>
    </row>
    <row r="370" spans="4:4">
      <c r="D370" s="141"/>
    </row>
    <row r="371" spans="4:4">
      <c r="D371" s="141"/>
    </row>
    <row r="372" spans="4:4">
      <c r="D372" s="141"/>
    </row>
    <row r="373" spans="4:4">
      <c r="D373" s="141"/>
    </row>
    <row r="374" spans="4:4">
      <c r="D374" s="141"/>
    </row>
    <row r="375" spans="4:4">
      <c r="D375" s="141"/>
    </row>
    <row r="376" spans="4:4">
      <c r="D376" s="141"/>
    </row>
    <row r="377" spans="4:4">
      <c r="D377" s="141"/>
    </row>
    <row r="378" spans="4:4">
      <c r="D378" s="141"/>
    </row>
    <row r="379" spans="4:4">
      <c r="D379" s="141"/>
    </row>
    <row r="380" spans="4:4">
      <c r="D380" s="141"/>
    </row>
    <row r="381" spans="4:4">
      <c r="D381" s="141"/>
    </row>
    <row r="382" spans="4:4">
      <c r="D382" s="141"/>
    </row>
    <row r="383" spans="4:4">
      <c r="D383" s="141"/>
    </row>
    <row r="384" spans="4:4">
      <c r="D384" s="141"/>
    </row>
    <row r="385" spans="4:4">
      <c r="D385" s="141"/>
    </row>
    <row r="386" spans="4:4">
      <c r="D386" s="141"/>
    </row>
    <row r="387" spans="4:4">
      <c r="D387" s="141"/>
    </row>
    <row r="388" spans="4:4">
      <c r="D388" s="141"/>
    </row>
    <row r="389" spans="4:4">
      <c r="D389" s="141"/>
    </row>
    <row r="390" spans="4:4">
      <c r="D390" s="141"/>
    </row>
    <row r="391" spans="4:4">
      <c r="D391" s="141"/>
    </row>
    <row r="392" spans="4:4">
      <c r="D392" s="141"/>
    </row>
    <row r="393" spans="4:4">
      <c r="D393" s="141"/>
    </row>
    <row r="394" spans="4:4">
      <c r="D394" s="141"/>
    </row>
    <row r="395" spans="4:4">
      <c r="D395" s="141"/>
    </row>
    <row r="396" spans="4:4">
      <c r="D396" s="141"/>
    </row>
    <row r="397" spans="4:4">
      <c r="D397" s="141"/>
    </row>
    <row r="398" spans="4:4">
      <c r="D398" s="141"/>
    </row>
    <row r="399" spans="4:4">
      <c r="D399" s="141"/>
    </row>
    <row r="400" spans="4:4">
      <c r="D400" s="141"/>
    </row>
    <row r="401" spans="4:4">
      <c r="D401" s="141"/>
    </row>
    <row r="402" spans="4:4">
      <c r="D402" s="141"/>
    </row>
    <row r="403" spans="4:4">
      <c r="D403" s="141"/>
    </row>
    <row r="404" spans="4:4">
      <c r="D404" s="141"/>
    </row>
    <row r="405" spans="4:4">
      <c r="D405" s="141"/>
    </row>
    <row r="406" spans="4:4">
      <c r="D406" s="141"/>
    </row>
    <row r="407" spans="4:4">
      <c r="D407" s="141"/>
    </row>
    <row r="408" spans="4:4">
      <c r="D408" s="141"/>
    </row>
    <row r="409" spans="4:4">
      <c r="D409" s="141"/>
    </row>
    <row r="410" spans="4:4">
      <c r="D410" s="141"/>
    </row>
    <row r="411" spans="4:4">
      <c r="D411" s="141"/>
    </row>
    <row r="412" spans="4:4">
      <c r="D412" s="141"/>
    </row>
    <row r="413" spans="4:4">
      <c r="D413" s="141"/>
    </row>
    <row r="414" spans="4:4">
      <c r="D414" s="141"/>
    </row>
    <row r="415" spans="4:4">
      <c r="D415" s="141"/>
    </row>
    <row r="416" spans="4:4">
      <c r="D416" s="141"/>
    </row>
    <row r="417" spans="4:4">
      <c r="D417" s="141"/>
    </row>
    <row r="418" spans="4:4">
      <c r="D418" s="141"/>
    </row>
    <row r="419" spans="4:4">
      <c r="D419" s="141"/>
    </row>
    <row r="420" spans="4:4">
      <c r="D420" s="141"/>
    </row>
    <row r="421" spans="4:4">
      <c r="D421" s="141"/>
    </row>
    <row r="422" spans="4:4">
      <c r="D422" s="141"/>
    </row>
    <row r="423" spans="4:4">
      <c r="D423" s="141"/>
    </row>
    <row r="424" spans="4:4">
      <c r="D424" s="141"/>
    </row>
    <row r="425" spans="4:4">
      <c r="D425" s="141"/>
    </row>
    <row r="426" spans="4:4">
      <c r="D426" s="141"/>
    </row>
    <row r="427" spans="4:4">
      <c r="D427" s="141"/>
    </row>
    <row r="428" spans="4:4">
      <c r="D428" s="141"/>
    </row>
    <row r="429" spans="4:4">
      <c r="D429" s="141"/>
    </row>
    <row r="430" spans="4:4">
      <c r="D430" s="141"/>
    </row>
    <row r="431" spans="4:4">
      <c r="D431" s="141"/>
    </row>
    <row r="432" spans="4:4">
      <c r="D432" s="141"/>
    </row>
    <row r="433" spans="4:4">
      <c r="D433" s="141"/>
    </row>
    <row r="434" spans="4:4">
      <c r="D434" s="141"/>
    </row>
    <row r="435" spans="4:4">
      <c r="D435" s="141"/>
    </row>
    <row r="436" spans="4:4">
      <c r="D436" s="141"/>
    </row>
    <row r="437" spans="4:4">
      <c r="D437" s="141"/>
    </row>
    <row r="438" spans="4:4">
      <c r="D438" s="141"/>
    </row>
    <row r="439" spans="4:4">
      <c r="D439" s="141"/>
    </row>
    <row r="440" spans="4:4">
      <c r="D440" s="141"/>
    </row>
    <row r="441" spans="4:4">
      <c r="D441" s="141"/>
    </row>
    <row r="442" spans="4:4">
      <c r="D442" s="141"/>
    </row>
    <row r="443" spans="4:4">
      <c r="D443" s="141"/>
    </row>
    <row r="444" spans="4:4">
      <c r="D444" s="141"/>
    </row>
    <row r="445" spans="4:4">
      <c r="D445" s="141"/>
    </row>
    <row r="446" spans="4:4">
      <c r="D446" s="141"/>
    </row>
    <row r="447" spans="4:4">
      <c r="D447" s="141"/>
    </row>
    <row r="448" spans="4:4">
      <c r="D448" s="141"/>
    </row>
    <row r="449" spans="4:4">
      <c r="D449" s="141"/>
    </row>
    <row r="450" spans="4:4">
      <c r="D450" s="141"/>
    </row>
    <row r="451" spans="4:4">
      <c r="D451" s="141"/>
    </row>
    <row r="452" spans="4:4">
      <c r="D452" s="141"/>
    </row>
    <row r="453" spans="4:4">
      <c r="D453" s="141"/>
    </row>
    <row r="454" spans="4:4">
      <c r="D454" s="141"/>
    </row>
    <row r="455" spans="4:4">
      <c r="D455" s="141"/>
    </row>
    <row r="456" spans="4:4">
      <c r="D456" s="141"/>
    </row>
    <row r="457" spans="4:4">
      <c r="D457" s="141"/>
    </row>
    <row r="458" spans="4:4">
      <c r="D458" s="141"/>
    </row>
    <row r="459" spans="4:4">
      <c r="D459" s="141"/>
    </row>
    <row r="460" spans="4:4">
      <c r="D460" s="141"/>
    </row>
    <row r="461" spans="4:4">
      <c r="D461" s="141"/>
    </row>
    <row r="462" spans="4:4">
      <c r="D462" s="141"/>
    </row>
    <row r="463" spans="4:4">
      <c r="D463" s="141"/>
    </row>
    <row r="464" spans="4:4">
      <c r="D464" s="141"/>
    </row>
    <row r="465" spans="4:4">
      <c r="D465" s="141"/>
    </row>
    <row r="466" spans="4:4">
      <c r="D466" s="141"/>
    </row>
    <row r="467" spans="4:4">
      <c r="D467" s="141"/>
    </row>
    <row r="468" spans="4:4">
      <c r="D468" s="141"/>
    </row>
    <row r="469" spans="4:4">
      <c r="D469" s="141"/>
    </row>
    <row r="470" spans="4:4">
      <c r="D470" s="141"/>
    </row>
    <row r="471" spans="4:4">
      <c r="D471" s="141"/>
    </row>
    <row r="472" spans="4:4">
      <c r="D472" s="141"/>
    </row>
    <row r="473" spans="4:4">
      <c r="D473" s="141"/>
    </row>
    <row r="474" spans="4:4">
      <c r="D474" s="141"/>
    </row>
    <row r="475" spans="4:4">
      <c r="D475" s="141"/>
    </row>
    <row r="476" spans="4:4">
      <c r="D476" s="141"/>
    </row>
    <row r="477" spans="4:4">
      <c r="D477" s="141"/>
    </row>
    <row r="478" spans="4:4">
      <c r="D478" s="141"/>
    </row>
    <row r="479" spans="4:4">
      <c r="D479" s="141"/>
    </row>
    <row r="480" spans="4:4">
      <c r="D480" s="141"/>
    </row>
    <row r="481" spans="4:4">
      <c r="D481" s="141"/>
    </row>
    <row r="482" spans="4:4">
      <c r="D482" s="141"/>
    </row>
    <row r="483" spans="4:4">
      <c r="D483" s="141"/>
    </row>
    <row r="484" spans="4:4">
      <c r="D484" s="141"/>
    </row>
    <row r="485" spans="4:4">
      <c r="D485" s="141"/>
    </row>
    <row r="486" spans="4:4">
      <c r="D486" s="141"/>
    </row>
    <row r="487" spans="4:4">
      <c r="D487" s="141"/>
    </row>
    <row r="488" spans="4:4">
      <c r="D488" s="141"/>
    </row>
    <row r="489" spans="4:4">
      <c r="D489" s="141"/>
    </row>
    <row r="490" spans="4:4">
      <c r="D490" s="141"/>
    </row>
    <row r="491" spans="4:4">
      <c r="D491" s="141"/>
    </row>
    <row r="492" spans="4:4">
      <c r="D492" s="141"/>
    </row>
    <row r="493" spans="4:4">
      <c r="D493" s="141"/>
    </row>
    <row r="494" spans="4:4">
      <c r="D494" s="141"/>
    </row>
    <row r="495" spans="4:4">
      <c r="D495" s="141"/>
    </row>
    <row r="496" spans="4:4">
      <c r="D496" s="141"/>
    </row>
    <row r="497" spans="4:4">
      <c r="D497" s="141"/>
    </row>
    <row r="498" spans="4:4">
      <c r="D498" s="141"/>
    </row>
    <row r="499" spans="4:4">
      <c r="D499" s="141"/>
    </row>
    <row r="500" spans="4:4">
      <c r="D500" s="141"/>
    </row>
    <row r="501" spans="4:4">
      <c r="D501" s="141"/>
    </row>
    <row r="502" spans="4:4">
      <c r="D502" s="141"/>
    </row>
    <row r="503" spans="4:4">
      <c r="D503" s="141"/>
    </row>
    <row r="504" spans="4:4">
      <c r="D504" s="141"/>
    </row>
    <row r="505" spans="4:4">
      <c r="D505" s="141"/>
    </row>
    <row r="506" spans="4:4">
      <c r="D506" s="141"/>
    </row>
    <row r="507" spans="4:4">
      <c r="D507" s="141"/>
    </row>
    <row r="508" spans="4:4">
      <c r="D508" s="141"/>
    </row>
    <row r="509" spans="4:4">
      <c r="D509" s="141"/>
    </row>
    <row r="510" spans="4:4">
      <c r="D510" s="141"/>
    </row>
    <row r="511" spans="4:4">
      <c r="D511" s="141"/>
    </row>
    <row r="512" spans="4:4">
      <c r="D512" s="141"/>
    </row>
    <row r="513" spans="4:4">
      <c r="D513" s="141"/>
    </row>
    <row r="514" spans="4:4">
      <c r="D514" s="141"/>
    </row>
    <row r="515" spans="4:4">
      <c r="D515" s="141"/>
    </row>
    <row r="516" spans="4:4">
      <c r="D516" s="141"/>
    </row>
    <row r="517" spans="4:4">
      <c r="D517" s="141"/>
    </row>
    <row r="518" spans="4:4">
      <c r="D518" s="141"/>
    </row>
    <row r="519" spans="4:4">
      <c r="D519" s="141"/>
    </row>
    <row r="520" spans="4:4">
      <c r="D520" s="141"/>
    </row>
    <row r="521" spans="4:4">
      <c r="D521" s="141"/>
    </row>
    <row r="522" spans="4:4">
      <c r="D522" s="141"/>
    </row>
    <row r="523" spans="4:4">
      <c r="D523" s="141"/>
    </row>
    <row r="524" spans="4:4">
      <c r="D524" s="141"/>
    </row>
    <row r="525" spans="4:4">
      <c r="D525" s="141"/>
    </row>
    <row r="526" spans="4:4">
      <c r="D526" s="141"/>
    </row>
    <row r="527" spans="4:4">
      <c r="D527" s="141"/>
    </row>
    <row r="528" spans="4:4">
      <c r="D528" s="141"/>
    </row>
    <row r="529" spans="4:4">
      <c r="D529" s="141"/>
    </row>
    <row r="530" spans="4:4">
      <c r="D530" s="141"/>
    </row>
    <row r="531" spans="4:4">
      <c r="D531" s="141"/>
    </row>
    <row r="532" spans="4:4">
      <c r="D532" s="141"/>
    </row>
    <row r="533" spans="4:4">
      <c r="D533" s="141"/>
    </row>
    <row r="534" spans="4:4">
      <c r="D534" s="141"/>
    </row>
    <row r="535" spans="4:4">
      <c r="D535" s="141"/>
    </row>
    <row r="536" spans="4:4">
      <c r="D536" s="141"/>
    </row>
    <row r="537" spans="4:4">
      <c r="D537" s="141"/>
    </row>
    <row r="538" spans="4:4">
      <c r="D538" s="141"/>
    </row>
    <row r="539" spans="4:4">
      <c r="D539" s="141"/>
    </row>
    <row r="540" spans="4:4">
      <c r="D540" s="141"/>
    </row>
    <row r="541" spans="4:4">
      <c r="D541" s="141"/>
    </row>
    <row r="542" spans="4:4">
      <c r="D542" s="141"/>
    </row>
    <row r="543" spans="4:4">
      <c r="D543" s="141"/>
    </row>
    <row r="544" spans="4:4">
      <c r="D544" s="141"/>
    </row>
    <row r="545" spans="4:4">
      <c r="D545" s="141"/>
    </row>
    <row r="546" spans="4:4">
      <c r="D546" s="141"/>
    </row>
    <row r="547" spans="4:4">
      <c r="D547" s="141"/>
    </row>
    <row r="548" spans="4:4">
      <c r="D548" s="141"/>
    </row>
    <row r="549" spans="4:4">
      <c r="D549" s="141"/>
    </row>
    <row r="550" spans="4:4">
      <c r="D550" s="141"/>
    </row>
    <row r="551" spans="4:4">
      <c r="D551" s="141"/>
    </row>
    <row r="552" spans="4:4">
      <c r="D552" s="141"/>
    </row>
    <row r="553" spans="4:4">
      <c r="D553" s="141"/>
    </row>
    <row r="554" spans="4:4">
      <c r="D554" s="141"/>
    </row>
    <row r="555" spans="4:4">
      <c r="D555" s="141"/>
    </row>
    <row r="556" spans="4:4">
      <c r="D556" s="141"/>
    </row>
    <row r="557" spans="4:4">
      <c r="D557" s="141"/>
    </row>
    <row r="558" spans="4:4">
      <c r="D558" s="141"/>
    </row>
    <row r="559" spans="4:4">
      <c r="D559" s="141"/>
    </row>
    <row r="560" spans="4:4">
      <c r="D560" s="141"/>
    </row>
    <row r="561" spans="4:4">
      <c r="D561" s="141"/>
    </row>
    <row r="562" spans="4:4">
      <c r="D562" s="141"/>
    </row>
    <row r="563" spans="4:4">
      <c r="D563" s="141"/>
    </row>
    <row r="564" spans="4:4">
      <c r="D564" s="141"/>
    </row>
    <row r="565" spans="4:4">
      <c r="D565" s="141"/>
    </row>
    <row r="566" spans="4:4">
      <c r="D566" s="141"/>
    </row>
    <row r="567" spans="4:4">
      <c r="D567" s="141"/>
    </row>
    <row r="568" spans="4:4">
      <c r="D568" s="141"/>
    </row>
    <row r="569" spans="4:4">
      <c r="D569" s="141"/>
    </row>
    <row r="570" spans="4:4">
      <c r="D570" s="141"/>
    </row>
    <row r="571" spans="4:4">
      <c r="D571" s="141"/>
    </row>
    <row r="572" spans="4:4">
      <c r="D572" s="141"/>
    </row>
    <row r="573" spans="4:4">
      <c r="D573" s="141"/>
    </row>
    <row r="574" spans="4:4">
      <c r="D574" s="141"/>
    </row>
    <row r="575" spans="4:4">
      <c r="D575" s="141"/>
    </row>
    <row r="576" spans="4:4">
      <c r="D576" s="141"/>
    </row>
    <row r="577" spans="4:4">
      <c r="D577" s="141"/>
    </row>
    <row r="578" spans="4:4">
      <c r="D578" s="141"/>
    </row>
    <row r="579" spans="4:4">
      <c r="D579" s="141"/>
    </row>
    <row r="580" spans="4:4">
      <c r="D580" s="141"/>
    </row>
    <row r="581" spans="4:4">
      <c r="D581" s="141"/>
    </row>
    <row r="582" spans="4:4">
      <c r="D582" s="141"/>
    </row>
    <row r="583" spans="4:4">
      <c r="D583" s="141"/>
    </row>
    <row r="584" spans="4:4">
      <c r="D584" s="141"/>
    </row>
    <row r="585" spans="4:4">
      <c r="D585" s="141"/>
    </row>
    <row r="586" spans="4:4">
      <c r="D586" s="141"/>
    </row>
    <row r="587" spans="4:4">
      <c r="D587" s="141"/>
    </row>
    <row r="588" spans="4:4">
      <c r="D588" s="141"/>
    </row>
    <row r="589" spans="4:4">
      <c r="D589" s="141"/>
    </row>
    <row r="590" spans="4:4">
      <c r="D590" s="141"/>
    </row>
    <row r="591" spans="4:4">
      <c r="D591" s="141"/>
    </row>
    <row r="592" spans="4:4">
      <c r="D592" s="141"/>
    </row>
    <row r="593" spans="4:4">
      <c r="D593" s="141"/>
    </row>
    <row r="594" spans="4:4">
      <c r="D594" s="141"/>
    </row>
    <row r="595" spans="4:4">
      <c r="D595" s="141"/>
    </row>
    <row r="596" spans="4:4">
      <c r="D596" s="141"/>
    </row>
    <row r="597" spans="4:4">
      <c r="D597" s="141"/>
    </row>
    <row r="598" spans="4:4">
      <c r="D598" s="141"/>
    </row>
    <row r="599" spans="4:4">
      <c r="D599" s="141"/>
    </row>
    <row r="600" spans="4:4">
      <c r="D600" s="141"/>
    </row>
    <row r="601" spans="4:4">
      <c r="D601" s="141"/>
    </row>
    <row r="602" spans="4:4">
      <c r="D602" s="141"/>
    </row>
    <row r="603" spans="4:4">
      <c r="D603" s="141"/>
    </row>
    <row r="604" spans="4:4">
      <c r="D604" s="141"/>
    </row>
    <row r="605" spans="4:4">
      <c r="D605" s="141"/>
    </row>
    <row r="606" spans="4:4">
      <c r="D606" s="141"/>
    </row>
    <row r="607" spans="4:4">
      <c r="D607" s="141"/>
    </row>
    <row r="608" spans="4:4">
      <c r="D608" s="141"/>
    </row>
    <row r="609" spans="4:4">
      <c r="D609" s="141"/>
    </row>
    <row r="610" spans="4:4">
      <c r="D610" s="141"/>
    </row>
    <row r="611" spans="4:4">
      <c r="D611" s="141"/>
    </row>
    <row r="612" spans="4:4">
      <c r="D612" s="141"/>
    </row>
    <row r="613" spans="4:4">
      <c r="D613" s="141"/>
    </row>
    <row r="614" spans="4:4">
      <c r="D614" s="141"/>
    </row>
    <row r="615" spans="4:4">
      <c r="D615" s="141"/>
    </row>
    <row r="616" spans="4:4">
      <c r="D616" s="141"/>
    </row>
    <row r="617" spans="4:4">
      <c r="D617" s="141"/>
    </row>
    <row r="618" spans="4:4">
      <c r="D618" s="141"/>
    </row>
    <row r="619" spans="4:4">
      <c r="D619" s="141"/>
    </row>
    <row r="620" spans="4:4">
      <c r="D620" s="141"/>
    </row>
    <row r="621" spans="4:4">
      <c r="D621" s="141"/>
    </row>
    <row r="622" spans="4:4">
      <c r="D622" s="141"/>
    </row>
    <row r="623" spans="4:4">
      <c r="D623" s="141"/>
    </row>
    <row r="624" spans="4:4">
      <c r="D624" s="141"/>
    </row>
    <row r="625" spans="4:4">
      <c r="D625" s="141"/>
    </row>
    <row r="626" spans="4:4">
      <c r="D626" s="141"/>
    </row>
    <row r="627" spans="4:4">
      <c r="D627" s="141"/>
    </row>
    <row r="628" spans="4:4">
      <c r="D628" s="141"/>
    </row>
    <row r="629" spans="4:4">
      <c r="D629" s="141"/>
    </row>
    <row r="630" spans="4:4">
      <c r="D630" s="141"/>
    </row>
    <row r="631" spans="4:4">
      <c r="D631" s="141"/>
    </row>
    <row r="632" spans="4:4">
      <c r="D632" s="141"/>
    </row>
    <row r="633" spans="4:4">
      <c r="D633" s="141"/>
    </row>
    <row r="634" spans="4:4">
      <c r="D634" s="141"/>
    </row>
    <row r="635" spans="4:4">
      <c r="D635" s="141"/>
    </row>
    <row r="636" spans="4:4">
      <c r="D636" s="141"/>
    </row>
    <row r="637" spans="4:4">
      <c r="D637" s="141"/>
    </row>
    <row r="638" spans="4:4">
      <c r="D638" s="141"/>
    </row>
    <row r="639" spans="4:4">
      <c r="D639" s="141"/>
    </row>
    <row r="640" spans="4:4">
      <c r="D640" s="141"/>
    </row>
    <row r="641" spans="4:4">
      <c r="D641" s="141"/>
    </row>
    <row r="642" spans="4:4">
      <c r="D642" s="141"/>
    </row>
    <row r="643" spans="4:4">
      <c r="D643" s="141"/>
    </row>
    <row r="644" spans="4:4">
      <c r="D644" s="141"/>
    </row>
    <row r="645" spans="4:4">
      <c r="D645" s="141"/>
    </row>
    <row r="646" spans="4:4">
      <c r="D646" s="141"/>
    </row>
    <row r="647" spans="4:4">
      <c r="D647" s="141"/>
    </row>
    <row r="648" spans="4:4">
      <c r="D648" s="141"/>
    </row>
    <row r="649" spans="4:4">
      <c r="D649" s="141"/>
    </row>
    <row r="650" spans="4:4">
      <c r="D650" s="141"/>
    </row>
    <row r="651" spans="4:4">
      <c r="D651" s="141"/>
    </row>
    <row r="652" spans="4:4">
      <c r="D652" s="141"/>
    </row>
    <row r="653" spans="4:4">
      <c r="D653" s="141"/>
    </row>
    <row r="654" spans="4:4">
      <c r="D654" s="141"/>
    </row>
    <row r="655" spans="4:4">
      <c r="D655" s="141"/>
    </row>
    <row r="656" spans="4:4">
      <c r="D656" s="141"/>
    </row>
    <row r="657" spans="4:4">
      <c r="D657" s="141"/>
    </row>
    <row r="658" spans="4:4">
      <c r="D658" s="141"/>
    </row>
    <row r="659" spans="4:4">
      <c r="D659" s="141"/>
    </row>
    <row r="660" spans="4:4">
      <c r="D660" s="141"/>
    </row>
    <row r="661" spans="4:4">
      <c r="D661" s="141"/>
    </row>
    <row r="662" spans="4:4">
      <c r="D662" s="141"/>
    </row>
    <row r="663" spans="4:4">
      <c r="D663" s="141"/>
    </row>
    <row r="664" spans="4:4">
      <c r="D664" s="141"/>
    </row>
    <row r="665" spans="4:4">
      <c r="D665" s="141"/>
    </row>
    <row r="666" spans="4:4">
      <c r="D666" s="141"/>
    </row>
    <row r="667" spans="4:4">
      <c r="D667" s="141"/>
    </row>
    <row r="668" spans="4:4">
      <c r="D668" s="141"/>
    </row>
    <row r="669" spans="4:4">
      <c r="D669" s="141"/>
    </row>
    <row r="670" spans="4:4">
      <c r="D670" s="141"/>
    </row>
    <row r="671" spans="4:4">
      <c r="D671" s="141"/>
    </row>
    <row r="672" spans="4:4">
      <c r="D672" s="141"/>
    </row>
    <row r="673" spans="4:4">
      <c r="D673" s="141"/>
    </row>
    <row r="674" spans="4:4">
      <c r="D674" s="141"/>
    </row>
    <row r="675" spans="4:4">
      <c r="D675" s="141"/>
    </row>
    <row r="676" spans="4:4">
      <c r="D676" s="141"/>
    </row>
    <row r="677" spans="4:4">
      <c r="D677" s="141"/>
    </row>
    <row r="678" spans="4:4">
      <c r="D678" s="141"/>
    </row>
    <row r="679" spans="4:4">
      <c r="D679" s="141"/>
    </row>
    <row r="680" spans="4:4">
      <c r="D680" s="141"/>
    </row>
    <row r="681" spans="4:4">
      <c r="D681" s="141"/>
    </row>
    <row r="682" spans="4:4">
      <c r="D682" s="141"/>
    </row>
    <row r="683" spans="4:4">
      <c r="D683" s="141"/>
    </row>
    <row r="684" spans="4:4">
      <c r="D684" s="141"/>
    </row>
    <row r="685" spans="4:4">
      <c r="D685" s="141"/>
    </row>
    <row r="686" spans="4:4">
      <c r="D686" s="141"/>
    </row>
    <row r="687" spans="4:4">
      <c r="D687" s="141"/>
    </row>
    <row r="688" spans="4:4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</sheetData>
  <sheetProtection password="EF64" sheet="1"/>
  <mergeCells count="95">
    <mergeCell ref="A209:B209"/>
    <mergeCell ref="C10:G10"/>
    <mergeCell ref="C12:G12"/>
    <mergeCell ref="C14:G14"/>
    <mergeCell ref="C15:G15"/>
    <mergeCell ref="C16:G16"/>
    <mergeCell ref="C29:G29"/>
    <mergeCell ref="A1:G1"/>
    <mergeCell ref="C2:G2"/>
    <mergeCell ref="C3:G3"/>
    <mergeCell ref="C4:G4"/>
    <mergeCell ref="C18:G18"/>
    <mergeCell ref="C20:G20"/>
    <mergeCell ref="C22:G22"/>
    <mergeCell ref="C24:G24"/>
    <mergeCell ref="C26:G26"/>
    <mergeCell ref="C63:G63"/>
    <mergeCell ref="C33:G33"/>
    <mergeCell ref="C36:G36"/>
    <mergeCell ref="C38:G38"/>
    <mergeCell ref="C40:G40"/>
    <mergeCell ref="C42:G42"/>
    <mergeCell ref="C43:G43"/>
    <mergeCell ref="C45:G45"/>
    <mergeCell ref="C47:G47"/>
    <mergeCell ref="C50:G50"/>
    <mergeCell ref="C55:G55"/>
    <mergeCell ref="C60:G60"/>
    <mergeCell ref="C94:G94"/>
    <mergeCell ref="C65:G65"/>
    <mergeCell ref="C67:G67"/>
    <mergeCell ref="C70:G70"/>
    <mergeCell ref="C72:G72"/>
    <mergeCell ref="C74:G74"/>
    <mergeCell ref="C76:G76"/>
    <mergeCell ref="C78:G78"/>
    <mergeCell ref="C81:G81"/>
    <mergeCell ref="C84:G84"/>
    <mergeCell ref="C89:G89"/>
    <mergeCell ref="C92:G92"/>
    <mergeCell ref="C114:G114"/>
    <mergeCell ref="C96:G96"/>
    <mergeCell ref="C98:G98"/>
    <mergeCell ref="C99:G99"/>
    <mergeCell ref="C101:G101"/>
    <mergeCell ref="C102:G102"/>
    <mergeCell ref="C104:G104"/>
    <mergeCell ref="C105:G105"/>
    <mergeCell ref="C107:G107"/>
    <mergeCell ref="C108:G108"/>
    <mergeCell ref="C110:G110"/>
    <mergeCell ref="C112:G112"/>
    <mergeCell ref="C137:G137"/>
    <mergeCell ref="C116:G116"/>
    <mergeCell ref="C119:G119"/>
    <mergeCell ref="C121:G121"/>
    <mergeCell ref="C122:G122"/>
    <mergeCell ref="C124:G124"/>
    <mergeCell ref="C125:G125"/>
    <mergeCell ref="C127:G127"/>
    <mergeCell ref="C129:G129"/>
    <mergeCell ref="C131:G131"/>
    <mergeCell ref="C134:G134"/>
    <mergeCell ref="C136:G136"/>
    <mergeCell ref="C168:G168"/>
    <mergeCell ref="C139:G139"/>
    <mergeCell ref="C143:G143"/>
    <mergeCell ref="C146:G146"/>
    <mergeCell ref="C150:G150"/>
    <mergeCell ref="C152:G152"/>
    <mergeCell ref="C154:G154"/>
    <mergeCell ref="C157:G157"/>
    <mergeCell ref="C160:G160"/>
    <mergeCell ref="C162:G162"/>
    <mergeCell ref="C164:G164"/>
    <mergeCell ref="C166:G166"/>
    <mergeCell ref="C196:G196"/>
    <mergeCell ref="C170:G170"/>
    <mergeCell ref="C172:G172"/>
    <mergeCell ref="C174:G174"/>
    <mergeCell ref="C176:G176"/>
    <mergeCell ref="C178:G178"/>
    <mergeCell ref="C180:G180"/>
    <mergeCell ref="C182:G182"/>
    <mergeCell ref="C185:G185"/>
    <mergeCell ref="C186:G186"/>
    <mergeCell ref="C189:G189"/>
    <mergeCell ref="C193:G193"/>
    <mergeCell ref="C206:G206"/>
    <mergeCell ref="C197:G197"/>
    <mergeCell ref="C199:G199"/>
    <mergeCell ref="C200:G200"/>
    <mergeCell ref="C202:G202"/>
    <mergeCell ref="C203:G203"/>
    <mergeCell ref="C205:G205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107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0" t="s">
        <v>219</v>
      </c>
      <c r="B1" s="240"/>
      <c r="C1" s="240"/>
      <c r="D1" s="240"/>
      <c r="E1" s="240"/>
      <c r="F1" s="240"/>
      <c r="G1" s="240"/>
      <c r="AG1" t="s">
        <v>102</v>
      </c>
    </row>
    <row r="2" spans="1:60" ht="24.95" customHeight="1">
      <c r="A2" s="142" t="s">
        <v>7</v>
      </c>
      <c r="B2" s="77" t="s">
        <v>43</v>
      </c>
      <c r="C2" s="241" t="s">
        <v>44</v>
      </c>
      <c r="D2" s="242"/>
      <c r="E2" s="242"/>
      <c r="F2" s="242"/>
      <c r="G2" s="243"/>
      <c r="AG2" t="s">
        <v>103</v>
      </c>
    </row>
    <row r="3" spans="1:60" ht="24.95" customHeight="1">
      <c r="A3" s="142" t="s">
        <v>8</v>
      </c>
      <c r="B3" s="77" t="s">
        <v>54</v>
      </c>
      <c r="C3" s="241" t="s">
        <v>55</v>
      </c>
      <c r="D3" s="242"/>
      <c r="E3" s="242"/>
      <c r="F3" s="242"/>
      <c r="G3" s="243"/>
      <c r="AC3" s="89" t="s">
        <v>220</v>
      </c>
      <c r="AG3" t="s">
        <v>105</v>
      </c>
    </row>
    <row r="4" spans="1:60" ht="24.95" customHeight="1">
      <c r="A4" s="143" t="s">
        <v>9</v>
      </c>
      <c r="B4" s="144" t="s">
        <v>58</v>
      </c>
      <c r="C4" s="244" t="s">
        <v>59</v>
      </c>
      <c r="D4" s="245"/>
      <c r="E4" s="245"/>
      <c r="F4" s="245"/>
      <c r="G4" s="246"/>
      <c r="AG4" t="s">
        <v>106</v>
      </c>
    </row>
    <row r="5" spans="1:60">
      <c r="D5" s="141"/>
    </row>
    <row r="6" spans="1:60" ht="38.25">
      <c r="A6" s="146" t="s">
        <v>107</v>
      </c>
      <c r="B6" s="148" t="s">
        <v>108</v>
      </c>
      <c r="C6" s="148" t="s">
        <v>109</v>
      </c>
      <c r="D6" s="147" t="s">
        <v>110</v>
      </c>
      <c r="E6" s="146" t="s">
        <v>111</v>
      </c>
      <c r="F6" s="145" t="s">
        <v>112</v>
      </c>
      <c r="G6" s="146" t="s">
        <v>29</v>
      </c>
      <c r="H6" s="149" t="s">
        <v>30</v>
      </c>
      <c r="I6" s="149" t="s">
        <v>113</v>
      </c>
      <c r="J6" s="149" t="s">
        <v>31</v>
      </c>
      <c r="K6" s="149" t="s">
        <v>114</v>
      </c>
      <c r="L6" s="149" t="s">
        <v>115</v>
      </c>
      <c r="M6" s="149" t="s">
        <v>116</v>
      </c>
      <c r="N6" s="149" t="s">
        <v>117</v>
      </c>
      <c r="O6" s="149" t="s">
        <v>118</v>
      </c>
      <c r="P6" s="149" t="s">
        <v>119</v>
      </c>
      <c r="Q6" s="149" t="s">
        <v>120</v>
      </c>
      <c r="R6" s="149" t="s">
        <v>121</v>
      </c>
      <c r="S6" s="149" t="s">
        <v>122</v>
      </c>
      <c r="T6" s="149" t="s">
        <v>123</v>
      </c>
      <c r="U6" s="149" t="s">
        <v>124</v>
      </c>
      <c r="V6" s="149" t="s">
        <v>125</v>
      </c>
      <c r="W6" s="149" t="s">
        <v>126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127</v>
      </c>
      <c r="B8" s="162" t="s">
        <v>64</v>
      </c>
      <c r="C8" s="176" t="s">
        <v>65</v>
      </c>
      <c r="D8" s="163"/>
      <c r="E8" s="164"/>
      <c r="F8" s="165"/>
      <c r="G8" s="165">
        <f>SUMIF(AG9:AG32,"&lt;&gt;NOR",G9:G32)</f>
        <v>0</v>
      </c>
      <c r="H8" s="165"/>
      <c r="I8" s="165">
        <f>SUM(I9:I32)</f>
        <v>0</v>
      </c>
      <c r="J8" s="165"/>
      <c r="K8" s="165">
        <f>SUM(K9:K32)</f>
        <v>0</v>
      </c>
      <c r="L8" s="165"/>
      <c r="M8" s="165">
        <f>SUM(M9:M32)</f>
        <v>0</v>
      </c>
      <c r="N8" s="165"/>
      <c r="O8" s="165">
        <f>SUM(O9:O32)</f>
        <v>7.49</v>
      </c>
      <c r="P8" s="165"/>
      <c r="Q8" s="165">
        <f>SUM(Q9:Q32)</f>
        <v>0</v>
      </c>
      <c r="R8" s="165"/>
      <c r="S8" s="165"/>
      <c r="T8" s="166"/>
      <c r="U8" s="160"/>
      <c r="V8" s="160">
        <f>SUM(V9:V32)</f>
        <v>6.9799999999999995</v>
      </c>
      <c r="W8" s="160"/>
      <c r="AG8" t="s">
        <v>128</v>
      </c>
    </row>
    <row r="9" spans="1:60" ht="22.5" outlineLevel="1">
      <c r="A9" s="167">
        <v>1</v>
      </c>
      <c r="B9" s="168" t="s">
        <v>1263</v>
      </c>
      <c r="C9" s="177" t="s">
        <v>1264</v>
      </c>
      <c r="D9" s="169" t="s">
        <v>266</v>
      </c>
      <c r="E9" s="170">
        <v>0.64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224</v>
      </c>
      <c r="S9" s="172" t="s">
        <v>132</v>
      </c>
      <c r="T9" s="173" t="s">
        <v>225</v>
      </c>
      <c r="U9" s="159">
        <v>0.36799999999999999</v>
      </c>
      <c r="V9" s="159">
        <f>ROUND(E9*U9,2)</f>
        <v>0.24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226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47" t="s">
        <v>1265</v>
      </c>
      <c r="D10" s="248"/>
      <c r="E10" s="248"/>
      <c r="F10" s="248"/>
      <c r="G10" s="248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228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183" t="s">
        <v>1268</v>
      </c>
      <c r="D11" s="181"/>
      <c r="E11" s="182">
        <v>0.64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256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234"/>
      <c r="D12" s="235"/>
      <c r="E12" s="235"/>
      <c r="F12" s="235"/>
      <c r="G12" s="235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137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2.5" outlineLevel="1">
      <c r="A13" s="167">
        <v>2</v>
      </c>
      <c r="B13" s="168" t="s">
        <v>399</v>
      </c>
      <c r="C13" s="177" t="s">
        <v>400</v>
      </c>
      <c r="D13" s="169" t="s">
        <v>266</v>
      </c>
      <c r="E13" s="170">
        <v>0.64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2" t="s">
        <v>224</v>
      </c>
      <c r="S13" s="172" t="s">
        <v>132</v>
      </c>
      <c r="T13" s="173" t="s">
        <v>225</v>
      </c>
      <c r="U13" s="159">
        <v>1.0999999999999999E-2</v>
      </c>
      <c r="V13" s="159">
        <f>ROUND(E13*U13,2)</f>
        <v>0.01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226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247" t="s">
        <v>401</v>
      </c>
      <c r="D14" s="248"/>
      <c r="E14" s="248"/>
      <c r="F14" s="248"/>
      <c r="G14" s="248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228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238" t="s">
        <v>405</v>
      </c>
      <c r="D15" s="239"/>
      <c r="E15" s="239"/>
      <c r="F15" s="239"/>
      <c r="G15" s="23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135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57"/>
      <c r="B16" s="158"/>
      <c r="C16" s="234"/>
      <c r="D16" s="235"/>
      <c r="E16" s="235"/>
      <c r="F16" s="235"/>
      <c r="G16" s="235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137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33.75" outlineLevel="1">
      <c r="A17" s="167">
        <v>3</v>
      </c>
      <c r="B17" s="168" t="s">
        <v>412</v>
      </c>
      <c r="C17" s="177" t="s">
        <v>413</v>
      </c>
      <c r="D17" s="169" t="s">
        <v>266</v>
      </c>
      <c r="E17" s="170">
        <v>9.6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2" t="s">
        <v>224</v>
      </c>
      <c r="S17" s="172" t="s">
        <v>132</v>
      </c>
      <c r="T17" s="173" t="s">
        <v>225</v>
      </c>
      <c r="U17" s="159">
        <v>0</v>
      </c>
      <c r="V17" s="159">
        <f>ROUND(E17*U17,2)</f>
        <v>0</v>
      </c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226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247" t="s">
        <v>401</v>
      </c>
      <c r="D18" s="248"/>
      <c r="E18" s="248"/>
      <c r="F18" s="248"/>
      <c r="G18" s="248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228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>
      <c r="A19" s="157"/>
      <c r="B19" s="158"/>
      <c r="C19" s="183" t="s">
        <v>1388</v>
      </c>
      <c r="D19" s="181"/>
      <c r="E19" s="182">
        <v>9.6</v>
      </c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256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234"/>
      <c r="D20" s="235"/>
      <c r="E20" s="235"/>
      <c r="F20" s="235"/>
      <c r="G20" s="235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137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1">
      <c r="A21" s="167">
        <v>4</v>
      </c>
      <c r="B21" s="168" t="s">
        <v>428</v>
      </c>
      <c r="C21" s="177" t="s">
        <v>429</v>
      </c>
      <c r="D21" s="169" t="s">
        <v>266</v>
      </c>
      <c r="E21" s="170">
        <v>0.64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2">
        <v>0</v>
      </c>
      <c r="O21" s="172">
        <f>ROUND(E21*N21,2)</f>
        <v>0</v>
      </c>
      <c r="P21" s="172">
        <v>0</v>
      </c>
      <c r="Q21" s="172">
        <f>ROUND(E21*P21,2)</f>
        <v>0</v>
      </c>
      <c r="R21" s="172" t="s">
        <v>224</v>
      </c>
      <c r="S21" s="172" t="s">
        <v>132</v>
      </c>
      <c r="T21" s="173" t="s">
        <v>225</v>
      </c>
      <c r="U21" s="159">
        <v>0.20200000000000001</v>
      </c>
      <c r="V21" s="159">
        <f>ROUND(E21*U21,2)</f>
        <v>0.13</v>
      </c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226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57"/>
      <c r="B22" s="158"/>
      <c r="C22" s="247" t="s">
        <v>430</v>
      </c>
      <c r="D22" s="248"/>
      <c r="E22" s="248"/>
      <c r="F22" s="248"/>
      <c r="G22" s="24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228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234"/>
      <c r="D23" s="235"/>
      <c r="E23" s="235"/>
      <c r="F23" s="235"/>
      <c r="G23" s="235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137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67">
        <v>5</v>
      </c>
      <c r="B24" s="168" t="s">
        <v>442</v>
      </c>
      <c r="C24" s="177" t="s">
        <v>443</v>
      </c>
      <c r="D24" s="169" t="s">
        <v>266</v>
      </c>
      <c r="E24" s="170">
        <v>4.16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2">
        <v>0</v>
      </c>
      <c r="O24" s="172">
        <f>ROUND(E24*N24,2)</f>
        <v>0</v>
      </c>
      <c r="P24" s="172">
        <v>0</v>
      </c>
      <c r="Q24" s="172">
        <f>ROUND(E24*P24,2)</f>
        <v>0</v>
      </c>
      <c r="R24" s="172" t="s">
        <v>224</v>
      </c>
      <c r="S24" s="172" t="s">
        <v>132</v>
      </c>
      <c r="T24" s="173" t="s">
        <v>225</v>
      </c>
      <c r="U24" s="159">
        <v>1.587</v>
      </c>
      <c r="V24" s="159">
        <f>ROUND(E24*U24,2)</f>
        <v>6.6</v>
      </c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226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>
      <c r="A25" s="157"/>
      <c r="B25" s="158"/>
      <c r="C25" s="247" t="s">
        <v>444</v>
      </c>
      <c r="D25" s="248"/>
      <c r="E25" s="248"/>
      <c r="F25" s="248"/>
      <c r="G25" s="248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228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74" t="str">
        <f>C25</f>
        <v>sypaninou z vhodných hornin tř. 1 - 4 nebo materiálem připraveným podél výkopu ve vzdálenosti do 3 m od jeho kraje, pro jakoukoliv hloubku výkopu a jakoukoliv míru zhutnění,</v>
      </c>
      <c r="BB25" s="150"/>
      <c r="BC25" s="150"/>
      <c r="BD25" s="150"/>
      <c r="BE25" s="150"/>
      <c r="BF25" s="150"/>
      <c r="BG25" s="150"/>
      <c r="BH25" s="150"/>
    </row>
    <row r="26" spans="1:60" outlineLevel="1">
      <c r="A26" s="157"/>
      <c r="B26" s="158"/>
      <c r="C26" s="183" t="s">
        <v>1448</v>
      </c>
      <c r="D26" s="181"/>
      <c r="E26" s="182">
        <v>4.16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256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234"/>
      <c r="D27" s="235"/>
      <c r="E27" s="235"/>
      <c r="F27" s="235"/>
      <c r="G27" s="235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137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67">
        <v>6</v>
      </c>
      <c r="B28" s="168" t="s">
        <v>469</v>
      </c>
      <c r="C28" s="177" t="s">
        <v>470</v>
      </c>
      <c r="D28" s="169" t="s">
        <v>266</v>
      </c>
      <c r="E28" s="170">
        <v>0.64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2">
        <v>0</v>
      </c>
      <c r="O28" s="172">
        <f>ROUND(E28*N28,2)</f>
        <v>0</v>
      </c>
      <c r="P28" s="172">
        <v>0</v>
      </c>
      <c r="Q28" s="172">
        <f>ROUND(E28*P28,2)</f>
        <v>0</v>
      </c>
      <c r="R28" s="172" t="s">
        <v>224</v>
      </c>
      <c r="S28" s="172" t="s">
        <v>132</v>
      </c>
      <c r="T28" s="173" t="s">
        <v>225</v>
      </c>
      <c r="U28" s="159">
        <v>0</v>
      </c>
      <c r="V28" s="159">
        <f>ROUND(E28*U28,2)</f>
        <v>0</v>
      </c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226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236"/>
      <c r="D29" s="237"/>
      <c r="E29" s="237"/>
      <c r="F29" s="237"/>
      <c r="G29" s="237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137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67">
        <v>7</v>
      </c>
      <c r="B30" s="168" t="s">
        <v>1269</v>
      </c>
      <c r="C30" s="177" t="s">
        <v>1270</v>
      </c>
      <c r="D30" s="169" t="s">
        <v>503</v>
      </c>
      <c r="E30" s="170">
        <v>7.4880000000000004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2">
        <v>1</v>
      </c>
      <c r="O30" s="172">
        <f>ROUND(E30*N30,2)</f>
        <v>7.49</v>
      </c>
      <c r="P30" s="172">
        <v>0</v>
      </c>
      <c r="Q30" s="172">
        <f>ROUND(E30*P30,2)</f>
        <v>0</v>
      </c>
      <c r="R30" s="172" t="s">
        <v>492</v>
      </c>
      <c r="S30" s="172" t="s">
        <v>132</v>
      </c>
      <c r="T30" s="173" t="s">
        <v>225</v>
      </c>
      <c r="U30" s="159">
        <v>0</v>
      </c>
      <c r="V30" s="159">
        <f>ROUND(E30*U30,2)</f>
        <v>0</v>
      </c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494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183" t="s">
        <v>1449</v>
      </c>
      <c r="D31" s="181"/>
      <c r="E31" s="182">
        <v>7.4880000000000004</v>
      </c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256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57"/>
      <c r="B32" s="158"/>
      <c r="C32" s="234"/>
      <c r="D32" s="235"/>
      <c r="E32" s="235"/>
      <c r="F32" s="235"/>
      <c r="G32" s="235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137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>
      <c r="A33" s="161" t="s">
        <v>127</v>
      </c>
      <c r="B33" s="162" t="s">
        <v>66</v>
      </c>
      <c r="C33" s="176" t="s">
        <v>67</v>
      </c>
      <c r="D33" s="163"/>
      <c r="E33" s="164"/>
      <c r="F33" s="165"/>
      <c r="G33" s="165">
        <f>SUMIF(AG34:AG63,"&lt;&gt;NOR",G34:G63)</f>
        <v>0</v>
      </c>
      <c r="H33" s="165"/>
      <c r="I33" s="165">
        <f>SUM(I34:I63)</f>
        <v>0</v>
      </c>
      <c r="J33" s="165"/>
      <c r="K33" s="165">
        <f>SUM(K34:K63)</f>
        <v>0</v>
      </c>
      <c r="L33" s="165"/>
      <c r="M33" s="165">
        <f>SUM(M34:M63)</f>
        <v>0</v>
      </c>
      <c r="N33" s="165"/>
      <c r="O33" s="165">
        <f>SUM(O34:O63)</f>
        <v>0</v>
      </c>
      <c r="P33" s="165"/>
      <c r="Q33" s="165">
        <f>SUM(Q34:Q63)</f>
        <v>8.8000000000000007</v>
      </c>
      <c r="R33" s="165"/>
      <c r="S33" s="165"/>
      <c r="T33" s="166"/>
      <c r="U33" s="160"/>
      <c r="V33" s="160">
        <f>SUM(V34:V63)</f>
        <v>12.65</v>
      </c>
      <c r="W33" s="160"/>
      <c r="AG33" t="s">
        <v>128</v>
      </c>
    </row>
    <row r="34" spans="1:60" ht="22.5" outlineLevel="1">
      <c r="A34" s="167">
        <v>8</v>
      </c>
      <c r="B34" s="168" t="s">
        <v>510</v>
      </c>
      <c r="C34" s="177" t="s">
        <v>511</v>
      </c>
      <c r="D34" s="169" t="s">
        <v>223</v>
      </c>
      <c r="E34" s="170">
        <v>8.8000000000000007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2">
        <v>0</v>
      </c>
      <c r="O34" s="172">
        <f>ROUND(E34*N34,2)</f>
        <v>0</v>
      </c>
      <c r="P34" s="172">
        <v>0.44</v>
      </c>
      <c r="Q34" s="172">
        <f>ROUND(E34*P34,2)</f>
        <v>3.87</v>
      </c>
      <c r="R34" s="172" t="s">
        <v>507</v>
      </c>
      <c r="S34" s="172" t="s">
        <v>132</v>
      </c>
      <c r="T34" s="173" t="s">
        <v>225</v>
      </c>
      <c r="U34" s="159">
        <v>0.63200000000000001</v>
      </c>
      <c r="V34" s="159">
        <f>ROUND(E34*U34,2)</f>
        <v>5.56</v>
      </c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226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57"/>
      <c r="B35" s="158"/>
      <c r="C35" s="183" t="s">
        <v>1450</v>
      </c>
      <c r="D35" s="181"/>
      <c r="E35" s="182">
        <v>8.8000000000000007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256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34"/>
      <c r="D36" s="235"/>
      <c r="E36" s="235"/>
      <c r="F36" s="235"/>
      <c r="G36" s="235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137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22.5" outlineLevel="1">
      <c r="A37" s="167">
        <v>9</v>
      </c>
      <c r="B37" s="168" t="s">
        <v>1273</v>
      </c>
      <c r="C37" s="177" t="s">
        <v>1274</v>
      </c>
      <c r="D37" s="169" t="s">
        <v>223</v>
      </c>
      <c r="E37" s="170">
        <v>8.8000000000000007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0</v>
      </c>
      <c r="O37" s="172">
        <f>ROUND(E37*N37,2)</f>
        <v>0</v>
      </c>
      <c r="P37" s="172">
        <v>0.154</v>
      </c>
      <c r="Q37" s="172">
        <f>ROUND(E37*P37,2)</f>
        <v>1.36</v>
      </c>
      <c r="R37" s="172" t="s">
        <v>507</v>
      </c>
      <c r="S37" s="172" t="s">
        <v>132</v>
      </c>
      <c r="T37" s="173" t="s">
        <v>225</v>
      </c>
      <c r="U37" s="159">
        <v>0.27</v>
      </c>
      <c r="V37" s="159">
        <f>ROUND(E37*U37,2)</f>
        <v>2.38</v>
      </c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226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183" t="s">
        <v>1450</v>
      </c>
      <c r="D38" s="181"/>
      <c r="E38" s="182">
        <v>8.8000000000000007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256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234"/>
      <c r="D39" s="235"/>
      <c r="E39" s="235"/>
      <c r="F39" s="235"/>
      <c r="G39" s="235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137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ht="22.5" outlineLevel="1">
      <c r="A40" s="167">
        <v>10</v>
      </c>
      <c r="B40" s="168" t="s">
        <v>528</v>
      </c>
      <c r="C40" s="177" t="s">
        <v>529</v>
      </c>
      <c r="D40" s="169" t="s">
        <v>223</v>
      </c>
      <c r="E40" s="170">
        <v>19.8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2">
        <v>0</v>
      </c>
      <c r="O40" s="172">
        <f>ROUND(E40*N40,2)</f>
        <v>0</v>
      </c>
      <c r="P40" s="172">
        <v>8.7999999999999995E-2</v>
      </c>
      <c r="Q40" s="172">
        <f>ROUND(E40*P40,2)</f>
        <v>1.74</v>
      </c>
      <c r="R40" s="172" t="s">
        <v>507</v>
      </c>
      <c r="S40" s="172" t="s">
        <v>132</v>
      </c>
      <c r="T40" s="173" t="s">
        <v>225</v>
      </c>
      <c r="U40" s="159">
        <v>7.1999999999999995E-2</v>
      </c>
      <c r="V40" s="159">
        <f>ROUND(E40*U40,2)</f>
        <v>1.43</v>
      </c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226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ht="22.5" outlineLevel="1">
      <c r="A41" s="157"/>
      <c r="B41" s="158"/>
      <c r="C41" s="247" t="s">
        <v>530</v>
      </c>
      <c r="D41" s="248"/>
      <c r="E41" s="248"/>
      <c r="F41" s="248"/>
      <c r="G41" s="248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228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74" t="str">
        <f>C41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183" t="s">
        <v>1451</v>
      </c>
      <c r="D42" s="181"/>
      <c r="E42" s="182">
        <v>19.8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256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234"/>
      <c r="D43" s="235"/>
      <c r="E43" s="235"/>
      <c r="F43" s="235"/>
      <c r="G43" s="235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137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67">
        <v>11</v>
      </c>
      <c r="B44" s="168" t="s">
        <v>534</v>
      </c>
      <c r="C44" s="177" t="s">
        <v>535</v>
      </c>
      <c r="D44" s="169" t="s">
        <v>253</v>
      </c>
      <c r="E44" s="170">
        <v>44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2">
        <v>0</v>
      </c>
      <c r="O44" s="172">
        <f>ROUND(E44*N44,2)</f>
        <v>0</v>
      </c>
      <c r="P44" s="172">
        <v>0</v>
      </c>
      <c r="Q44" s="172">
        <f>ROUND(E44*P44,2)</f>
        <v>0</v>
      </c>
      <c r="R44" s="172" t="s">
        <v>507</v>
      </c>
      <c r="S44" s="172" t="s">
        <v>132</v>
      </c>
      <c r="T44" s="173" t="s">
        <v>225</v>
      </c>
      <c r="U44" s="159">
        <v>3.6999999999999998E-2</v>
      </c>
      <c r="V44" s="159">
        <f>ROUND(E44*U44,2)</f>
        <v>1.63</v>
      </c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226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247" t="s">
        <v>536</v>
      </c>
      <c r="D45" s="248"/>
      <c r="E45" s="248"/>
      <c r="F45" s="248"/>
      <c r="G45" s="248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228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234"/>
      <c r="D46" s="235"/>
      <c r="E46" s="235"/>
      <c r="F46" s="235"/>
      <c r="G46" s="235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137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22.5" outlineLevel="1">
      <c r="A47" s="167">
        <v>12</v>
      </c>
      <c r="B47" s="168" t="s">
        <v>541</v>
      </c>
      <c r="C47" s="177" t="s">
        <v>542</v>
      </c>
      <c r="D47" s="169" t="s">
        <v>503</v>
      </c>
      <c r="E47" s="170">
        <v>211.2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2" t="s">
        <v>507</v>
      </c>
      <c r="S47" s="172" t="s">
        <v>132</v>
      </c>
      <c r="T47" s="173" t="s">
        <v>225</v>
      </c>
      <c r="U47" s="159">
        <v>0</v>
      </c>
      <c r="V47" s="159">
        <f>ROUND(E47*U47,2)</f>
        <v>0</v>
      </c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226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232" t="s">
        <v>543</v>
      </c>
      <c r="D48" s="233"/>
      <c r="E48" s="233"/>
      <c r="F48" s="233"/>
      <c r="G48" s="233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135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183" t="s">
        <v>1452</v>
      </c>
      <c r="D49" s="181"/>
      <c r="E49" s="182">
        <v>211.2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256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57"/>
      <c r="B50" s="158"/>
      <c r="C50" s="234"/>
      <c r="D50" s="235"/>
      <c r="E50" s="235"/>
      <c r="F50" s="235"/>
      <c r="G50" s="235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137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>
      <c r="A51" s="167">
        <v>13</v>
      </c>
      <c r="B51" s="168" t="s">
        <v>1277</v>
      </c>
      <c r="C51" s="177" t="s">
        <v>1278</v>
      </c>
      <c r="D51" s="169" t="s">
        <v>223</v>
      </c>
      <c r="E51" s="170">
        <v>4.16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2">
        <v>0</v>
      </c>
      <c r="O51" s="172">
        <f>ROUND(E51*N51,2)</f>
        <v>0</v>
      </c>
      <c r="P51" s="172">
        <v>0.44</v>
      </c>
      <c r="Q51" s="172">
        <f>ROUND(E51*P51,2)</f>
        <v>1.83</v>
      </c>
      <c r="R51" s="172"/>
      <c r="S51" s="172" t="s">
        <v>200</v>
      </c>
      <c r="T51" s="173" t="s">
        <v>225</v>
      </c>
      <c r="U51" s="159">
        <v>0.376</v>
      </c>
      <c r="V51" s="159">
        <f>ROUND(E51*U51,2)</f>
        <v>1.56</v>
      </c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226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183" t="s">
        <v>1448</v>
      </c>
      <c r="D52" s="181"/>
      <c r="E52" s="182">
        <v>4.16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256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57"/>
      <c r="B53" s="158"/>
      <c r="C53" s="234"/>
      <c r="D53" s="235"/>
      <c r="E53" s="235"/>
      <c r="F53" s="235"/>
      <c r="G53" s="235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137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2.5" outlineLevel="1">
      <c r="A54" s="167">
        <v>14</v>
      </c>
      <c r="B54" s="168" t="s">
        <v>545</v>
      </c>
      <c r="C54" s="177" t="s">
        <v>546</v>
      </c>
      <c r="D54" s="169" t="s">
        <v>503</v>
      </c>
      <c r="E54" s="170">
        <v>8.8000000000000007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2">
        <v>0</v>
      </c>
      <c r="O54" s="172">
        <f>ROUND(E54*N54,2)</f>
        <v>0</v>
      </c>
      <c r="P54" s="172">
        <v>0</v>
      </c>
      <c r="Q54" s="172">
        <f>ROUND(E54*P54,2)</f>
        <v>0</v>
      </c>
      <c r="R54" s="172" t="s">
        <v>507</v>
      </c>
      <c r="S54" s="172" t="s">
        <v>132</v>
      </c>
      <c r="T54" s="173" t="s">
        <v>225</v>
      </c>
      <c r="U54" s="159">
        <v>0.01</v>
      </c>
      <c r="V54" s="159">
        <f>ROUND(E54*U54,2)</f>
        <v>0.09</v>
      </c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547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183" t="s">
        <v>548</v>
      </c>
      <c r="D55" s="181"/>
      <c r="E55" s="182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256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57"/>
      <c r="B56" s="158"/>
      <c r="C56" s="183" t="s">
        <v>1453</v>
      </c>
      <c r="D56" s="181"/>
      <c r="E56" s="182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256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57"/>
      <c r="B57" s="158"/>
      <c r="C57" s="183" t="s">
        <v>1454</v>
      </c>
      <c r="D57" s="181"/>
      <c r="E57" s="182">
        <v>8.8000000000000007</v>
      </c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256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234"/>
      <c r="D58" s="235"/>
      <c r="E58" s="235"/>
      <c r="F58" s="235"/>
      <c r="G58" s="235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137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67">
        <v>15</v>
      </c>
      <c r="B59" s="168" t="s">
        <v>551</v>
      </c>
      <c r="C59" s="177" t="s">
        <v>552</v>
      </c>
      <c r="D59" s="169" t="s">
        <v>503</v>
      </c>
      <c r="E59" s="170">
        <v>8.8000000000000007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2">
        <v>0</v>
      </c>
      <c r="O59" s="172">
        <f>ROUND(E59*N59,2)</f>
        <v>0</v>
      </c>
      <c r="P59" s="172">
        <v>0</v>
      </c>
      <c r="Q59" s="172">
        <f>ROUND(E59*P59,2)</f>
        <v>0</v>
      </c>
      <c r="R59" s="172"/>
      <c r="S59" s="172" t="s">
        <v>200</v>
      </c>
      <c r="T59" s="173" t="s">
        <v>133</v>
      </c>
      <c r="U59" s="159">
        <v>0</v>
      </c>
      <c r="V59" s="159">
        <f>ROUND(E59*U59,2)</f>
        <v>0</v>
      </c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547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183" t="s">
        <v>548</v>
      </c>
      <c r="D60" s="181"/>
      <c r="E60" s="182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256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>
      <c r="A61" s="157"/>
      <c r="B61" s="158"/>
      <c r="C61" s="183" t="s">
        <v>1453</v>
      </c>
      <c r="D61" s="181"/>
      <c r="E61" s="182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256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183" t="s">
        <v>1454</v>
      </c>
      <c r="D62" s="181"/>
      <c r="E62" s="182">
        <v>8.8000000000000007</v>
      </c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256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234"/>
      <c r="D63" s="235"/>
      <c r="E63" s="235"/>
      <c r="F63" s="235"/>
      <c r="G63" s="235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137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>
      <c r="A64" s="161" t="s">
        <v>127</v>
      </c>
      <c r="B64" s="162" t="s">
        <v>72</v>
      </c>
      <c r="C64" s="176" t="s">
        <v>73</v>
      </c>
      <c r="D64" s="163"/>
      <c r="E64" s="164"/>
      <c r="F64" s="165"/>
      <c r="G64" s="165">
        <f>SUMIF(AG65:AG70,"&lt;&gt;NOR",G65:G70)</f>
        <v>0</v>
      </c>
      <c r="H64" s="165"/>
      <c r="I64" s="165">
        <f>SUM(I65:I70)</f>
        <v>0</v>
      </c>
      <c r="J64" s="165"/>
      <c r="K64" s="165">
        <f>SUM(K65:K70)</f>
        <v>0</v>
      </c>
      <c r="L64" s="165"/>
      <c r="M64" s="165">
        <f>SUM(M65:M70)</f>
        <v>0</v>
      </c>
      <c r="N64" s="165"/>
      <c r="O64" s="165">
        <f>SUM(O65:O70)</f>
        <v>6.34</v>
      </c>
      <c r="P64" s="165"/>
      <c r="Q64" s="165">
        <f>SUM(Q65:Q70)</f>
        <v>0</v>
      </c>
      <c r="R64" s="165"/>
      <c r="S64" s="165"/>
      <c r="T64" s="166"/>
      <c r="U64" s="160"/>
      <c r="V64" s="160">
        <f>SUM(V65:V70)</f>
        <v>63.89</v>
      </c>
      <c r="W64" s="160"/>
      <c r="AG64" t="s">
        <v>128</v>
      </c>
    </row>
    <row r="65" spans="1:60" outlineLevel="1">
      <c r="A65" s="167">
        <v>16</v>
      </c>
      <c r="B65" s="168" t="s">
        <v>553</v>
      </c>
      <c r="C65" s="177" t="s">
        <v>554</v>
      </c>
      <c r="D65" s="169" t="s">
        <v>266</v>
      </c>
      <c r="E65" s="170">
        <v>1.04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2">
        <v>1.8907700000000001</v>
      </c>
      <c r="O65" s="172">
        <f>ROUND(E65*N65,2)</f>
        <v>1.97</v>
      </c>
      <c r="P65" s="172">
        <v>0</v>
      </c>
      <c r="Q65" s="172">
        <f>ROUND(E65*P65,2)</f>
        <v>0</v>
      </c>
      <c r="R65" s="172" t="s">
        <v>555</v>
      </c>
      <c r="S65" s="172" t="s">
        <v>132</v>
      </c>
      <c r="T65" s="173" t="s">
        <v>225</v>
      </c>
      <c r="U65" s="159">
        <v>1.6950000000000001</v>
      </c>
      <c r="V65" s="159">
        <f>ROUND(E65*U65,2)</f>
        <v>1.76</v>
      </c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226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57"/>
      <c r="B66" s="158"/>
      <c r="C66" s="247" t="s">
        <v>556</v>
      </c>
      <c r="D66" s="248"/>
      <c r="E66" s="248"/>
      <c r="F66" s="248"/>
      <c r="G66" s="248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228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183" t="s">
        <v>1455</v>
      </c>
      <c r="D67" s="181"/>
      <c r="E67" s="182">
        <v>1.04</v>
      </c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256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>
      <c r="A68" s="157"/>
      <c r="B68" s="158"/>
      <c r="C68" s="234"/>
      <c r="D68" s="235"/>
      <c r="E68" s="235"/>
      <c r="F68" s="235"/>
      <c r="G68" s="235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137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67">
        <v>17</v>
      </c>
      <c r="B69" s="168" t="s">
        <v>1282</v>
      </c>
      <c r="C69" s="177" t="s">
        <v>1283</v>
      </c>
      <c r="D69" s="169" t="s">
        <v>1284</v>
      </c>
      <c r="E69" s="170">
        <v>4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2">
        <v>1.0922099999999999</v>
      </c>
      <c r="O69" s="172">
        <f>ROUND(E69*N69,2)</f>
        <v>4.37</v>
      </c>
      <c r="P69" s="172">
        <v>0</v>
      </c>
      <c r="Q69" s="172">
        <f>ROUND(E69*P69,2)</f>
        <v>0</v>
      </c>
      <c r="R69" s="172"/>
      <c r="S69" s="172" t="s">
        <v>200</v>
      </c>
      <c r="T69" s="173" t="s">
        <v>133</v>
      </c>
      <c r="U69" s="159">
        <v>15.532999999999999</v>
      </c>
      <c r="V69" s="159">
        <f>ROUND(E69*U69,2)</f>
        <v>62.13</v>
      </c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226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236"/>
      <c r="D70" s="237"/>
      <c r="E70" s="237"/>
      <c r="F70" s="237"/>
      <c r="G70" s="237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137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>
      <c r="A71" s="161" t="s">
        <v>127</v>
      </c>
      <c r="B71" s="162" t="s">
        <v>74</v>
      </c>
      <c r="C71" s="176" t="s">
        <v>75</v>
      </c>
      <c r="D71" s="163"/>
      <c r="E71" s="164"/>
      <c r="F71" s="165"/>
      <c r="G71" s="165">
        <f>SUMIF(AG72:AG84,"&lt;&gt;NOR",G72:G84)</f>
        <v>0</v>
      </c>
      <c r="H71" s="165"/>
      <c r="I71" s="165">
        <f>SUM(I72:I84)</f>
        <v>0</v>
      </c>
      <c r="J71" s="165"/>
      <c r="K71" s="165">
        <f>SUM(K72:K84)</f>
        <v>0</v>
      </c>
      <c r="L71" s="165"/>
      <c r="M71" s="165">
        <f>SUM(M72:M84)</f>
        <v>0</v>
      </c>
      <c r="N71" s="165"/>
      <c r="O71" s="165">
        <f>SUM(O72:O84)</f>
        <v>10.32</v>
      </c>
      <c r="P71" s="165"/>
      <c r="Q71" s="165">
        <f>SUM(Q72:Q84)</f>
        <v>0</v>
      </c>
      <c r="R71" s="165"/>
      <c r="S71" s="165"/>
      <c r="T71" s="166"/>
      <c r="U71" s="160"/>
      <c r="V71" s="160">
        <f>SUM(V72:V84)</f>
        <v>2.31</v>
      </c>
      <c r="W71" s="160"/>
      <c r="AG71" t="s">
        <v>128</v>
      </c>
    </row>
    <row r="72" spans="1:60" ht="22.5" outlineLevel="1">
      <c r="A72" s="167">
        <v>18</v>
      </c>
      <c r="B72" s="168" t="s">
        <v>591</v>
      </c>
      <c r="C72" s="177" t="s">
        <v>592</v>
      </c>
      <c r="D72" s="169" t="s">
        <v>223</v>
      </c>
      <c r="E72" s="170">
        <v>17.600000000000001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2">
        <v>0.378</v>
      </c>
      <c r="O72" s="172">
        <f>ROUND(E72*N72,2)</f>
        <v>6.65</v>
      </c>
      <c r="P72" s="172">
        <v>0</v>
      </c>
      <c r="Q72" s="172">
        <f>ROUND(E72*P72,2)</f>
        <v>0</v>
      </c>
      <c r="R72" s="172" t="s">
        <v>507</v>
      </c>
      <c r="S72" s="172" t="s">
        <v>132</v>
      </c>
      <c r="T72" s="173" t="s">
        <v>225</v>
      </c>
      <c r="U72" s="159">
        <v>2.5999999999999999E-2</v>
      </c>
      <c r="V72" s="159">
        <f>ROUND(E72*U72,2)</f>
        <v>0.46</v>
      </c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226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>
      <c r="A73" s="157"/>
      <c r="B73" s="158"/>
      <c r="C73" s="232" t="s">
        <v>593</v>
      </c>
      <c r="D73" s="233"/>
      <c r="E73" s="233"/>
      <c r="F73" s="233"/>
      <c r="G73" s="233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135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183" t="s">
        <v>1456</v>
      </c>
      <c r="D74" s="181"/>
      <c r="E74" s="182">
        <v>17.600000000000001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256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234"/>
      <c r="D75" s="235"/>
      <c r="E75" s="235"/>
      <c r="F75" s="235"/>
      <c r="G75" s="235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137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ht="22.5" outlineLevel="1">
      <c r="A76" s="167">
        <v>19</v>
      </c>
      <c r="B76" s="168" t="s">
        <v>600</v>
      </c>
      <c r="C76" s="177" t="s">
        <v>601</v>
      </c>
      <c r="D76" s="169" t="s">
        <v>223</v>
      </c>
      <c r="E76" s="170">
        <v>8.8000000000000007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2">
        <v>0.18462999999999999</v>
      </c>
      <c r="O76" s="172">
        <f>ROUND(E76*N76,2)</f>
        <v>1.62</v>
      </c>
      <c r="P76" s="172">
        <v>0</v>
      </c>
      <c r="Q76" s="172">
        <f>ROUND(E76*P76,2)</f>
        <v>0</v>
      </c>
      <c r="R76" s="172" t="s">
        <v>507</v>
      </c>
      <c r="S76" s="172" t="s">
        <v>132</v>
      </c>
      <c r="T76" s="173" t="s">
        <v>225</v>
      </c>
      <c r="U76" s="159">
        <v>6.4000000000000001E-2</v>
      </c>
      <c r="V76" s="159">
        <f>ROUND(E76*U76,2)</f>
        <v>0.56000000000000005</v>
      </c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226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57"/>
      <c r="B77" s="158"/>
      <c r="C77" s="247" t="s">
        <v>602</v>
      </c>
      <c r="D77" s="248"/>
      <c r="E77" s="248"/>
      <c r="F77" s="248"/>
      <c r="G77" s="248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228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183" t="s">
        <v>1450</v>
      </c>
      <c r="D78" s="181"/>
      <c r="E78" s="182">
        <v>8.8000000000000007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256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57"/>
      <c r="B79" s="158"/>
      <c r="C79" s="234"/>
      <c r="D79" s="235"/>
      <c r="E79" s="235"/>
      <c r="F79" s="235"/>
      <c r="G79" s="235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137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ht="22.5" outlineLevel="1">
      <c r="A80" s="167">
        <v>20</v>
      </c>
      <c r="B80" s="168" t="s">
        <v>603</v>
      </c>
      <c r="C80" s="177" t="s">
        <v>604</v>
      </c>
      <c r="D80" s="169" t="s">
        <v>223</v>
      </c>
      <c r="E80" s="170">
        <v>8.8000000000000007</v>
      </c>
      <c r="F80" s="171"/>
      <c r="G80" s="172">
        <f>ROUND(E80*F80,2)</f>
        <v>0</v>
      </c>
      <c r="H80" s="171"/>
      <c r="I80" s="172">
        <f>ROUND(E80*H80,2)</f>
        <v>0</v>
      </c>
      <c r="J80" s="171"/>
      <c r="K80" s="172">
        <f>ROUND(E80*J80,2)</f>
        <v>0</v>
      </c>
      <c r="L80" s="172">
        <v>21</v>
      </c>
      <c r="M80" s="172">
        <f>G80*(1+L80/100)</f>
        <v>0</v>
      </c>
      <c r="N80" s="172">
        <v>5.0000000000000001E-4</v>
      </c>
      <c r="O80" s="172">
        <f>ROUND(E80*N80,2)</f>
        <v>0</v>
      </c>
      <c r="P80" s="172">
        <v>0</v>
      </c>
      <c r="Q80" s="172">
        <f>ROUND(E80*P80,2)</f>
        <v>0</v>
      </c>
      <c r="R80" s="172" t="s">
        <v>507</v>
      </c>
      <c r="S80" s="172" t="s">
        <v>132</v>
      </c>
      <c r="T80" s="173" t="s">
        <v>225</v>
      </c>
      <c r="U80" s="159">
        <v>2E-3</v>
      </c>
      <c r="V80" s="159">
        <f>ROUND(E80*U80,2)</f>
        <v>0.02</v>
      </c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226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236"/>
      <c r="D81" s="237"/>
      <c r="E81" s="237"/>
      <c r="F81" s="237"/>
      <c r="G81" s="237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137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ht="22.5" outlineLevel="1">
      <c r="A82" s="167">
        <v>21</v>
      </c>
      <c r="B82" s="168" t="s">
        <v>605</v>
      </c>
      <c r="C82" s="177" t="s">
        <v>606</v>
      </c>
      <c r="D82" s="169" t="s">
        <v>223</v>
      </c>
      <c r="E82" s="170">
        <v>19.8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0.10373</v>
      </c>
      <c r="O82" s="172">
        <f>ROUND(E82*N82,2)</f>
        <v>2.0499999999999998</v>
      </c>
      <c r="P82" s="172">
        <v>0</v>
      </c>
      <c r="Q82" s="172">
        <f>ROUND(E82*P82,2)</f>
        <v>0</v>
      </c>
      <c r="R82" s="172" t="s">
        <v>507</v>
      </c>
      <c r="S82" s="172" t="s">
        <v>132</v>
      </c>
      <c r="T82" s="173" t="s">
        <v>225</v>
      </c>
      <c r="U82" s="159">
        <v>6.4000000000000001E-2</v>
      </c>
      <c r="V82" s="159">
        <f>ROUND(E82*U82,2)</f>
        <v>1.27</v>
      </c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226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183" t="s">
        <v>1451</v>
      </c>
      <c r="D83" s="181"/>
      <c r="E83" s="182">
        <v>19.8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256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234"/>
      <c r="D84" s="235"/>
      <c r="E84" s="235"/>
      <c r="F84" s="235"/>
      <c r="G84" s="235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137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>
      <c r="A85" s="161" t="s">
        <v>127</v>
      </c>
      <c r="B85" s="162" t="s">
        <v>76</v>
      </c>
      <c r="C85" s="176" t="s">
        <v>77</v>
      </c>
      <c r="D85" s="163"/>
      <c r="E85" s="164"/>
      <c r="F85" s="165"/>
      <c r="G85" s="165">
        <f>SUMIF(AG86:AG116,"&lt;&gt;NOR",G86:G116)</f>
        <v>0</v>
      </c>
      <c r="H85" s="165"/>
      <c r="I85" s="165">
        <f>SUM(I86:I116)</f>
        <v>0</v>
      </c>
      <c r="J85" s="165"/>
      <c r="K85" s="165">
        <f>SUM(K86:K116)</f>
        <v>0</v>
      </c>
      <c r="L85" s="165"/>
      <c r="M85" s="165">
        <f>SUM(M86:M116)</f>
        <v>0</v>
      </c>
      <c r="N85" s="165"/>
      <c r="O85" s="165">
        <f>SUM(O86:O116)</f>
        <v>0.1</v>
      </c>
      <c r="P85" s="165"/>
      <c r="Q85" s="165">
        <f>SUM(Q86:Q116)</f>
        <v>0</v>
      </c>
      <c r="R85" s="165"/>
      <c r="S85" s="165"/>
      <c r="T85" s="166"/>
      <c r="U85" s="160"/>
      <c r="V85" s="160">
        <f>SUM(V86:V116)</f>
        <v>504.0200000000001</v>
      </c>
      <c r="W85" s="160"/>
      <c r="AG85" t="s">
        <v>128</v>
      </c>
    </row>
    <row r="86" spans="1:60" ht="22.5" outlineLevel="1">
      <c r="A86" s="167">
        <v>22</v>
      </c>
      <c r="B86" s="168" t="s">
        <v>613</v>
      </c>
      <c r="C86" s="177" t="s">
        <v>614</v>
      </c>
      <c r="D86" s="169" t="s">
        <v>234</v>
      </c>
      <c r="E86" s="170">
        <v>6</v>
      </c>
      <c r="F86" s="171"/>
      <c r="G86" s="172">
        <f>ROUND(E86*F86,2)</f>
        <v>0</v>
      </c>
      <c r="H86" s="171"/>
      <c r="I86" s="172">
        <f>ROUND(E86*H86,2)</f>
        <v>0</v>
      </c>
      <c r="J86" s="171"/>
      <c r="K86" s="172">
        <f>ROUND(E86*J86,2)</f>
        <v>0</v>
      </c>
      <c r="L86" s="172">
        <v>21</v>
      </c>
      <c r="M86" s="172">
        <f>G86*(1+L86/100)</f>
        <v>0</v>
      </c>
      <c r="N86" s="172">
        <v>2.7799999999999999E-3</v>
      </c>
      <c r="O86" s="172">
        <f>ROUND(E86*N86,2)</f>
        <v>0.02</v>
      </c>
      <c r="P86" s="172">
        <v>0</v>
      </c>
      <c r="Q86" s="172">
        <f>ROUND(E86*P86,2)</f>
        <v>0</v>
      </c>
      <c r="R86" s="172" t="s">
        <v>555</v>
      </c>
      <c r="S86" s="172" t="s">
        <v>132</v>
      </c>
      <c r="T86" s="173" t="s">
        <v>225</v>
      </c>
      <c r="U86" s="159">
        <v>1.0069999999999999</v>
      </c>
      <c r="V86" s="159">
        <f>ROUND(E86*U86,2)</f>
        <v>6.04</v>
      </c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226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183" t="s">
        <v>1398</v>
      </c>
      <c r="D87" s="181"/>
      <c r="E87" s="182">
        <v>2</v>
      </c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256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57"/>
      <c r="B88" s="158"/>
      <c r="C88" s="183" t="s">
        <v>1457</v>
      </c>
      <c r="D88" s="181"/>
      <c r="E88" s="182">
        <v>2</v>
      </c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256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183" t="s">
        <v>1400</v>
      </c>
      <c r="D89" s="181"/>
      <c r="E89" s="182">
        <v>2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256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57"/>
      <c r="B90" s="158"/>
      <c r="C90" s="234"/>
      <c r="D90" s="235"/>
      <c r="E90" s="235"/>
      <c r="F90" s="235"/>
      <c r="G90" s="235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137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ht="22.5" outlineLevel="1">
      <c r="A91" s="167">
        <v>23</v>
      </c>
      <c r="B91" s="168" t="s">
        <v>1288</v>
      </c>
      <c r="C91" s="177" t="s">
        <v>1289</v>
      </c>
      <c r="D91" s="169" t="s">
        <v>234</v>
      </c>
      <c r="E91" s="170">
        <v>4</v>
      </c>
      <c r="F91" s="171"/>
      <c r="G91" s="172">
        <f>ROUND(E91*F91,2)</f>
        <v>0</v>
      </c>
      <c r="H91" s="171"/>
      <c r="I91" s="172">
        <f>ROUND(E91*H91,2)</f>
        <v>0</v>
      </c>
      <c r="J91" s="171"/>
      <c r="K91" s="172">
        <f>ROUND(E91*J91,2)</f>
        <v>0</v>
      </c>
      <c r="L91" s="172">
        <v>21</v>
      </c>
      <c r="M91" s="172">
        <f>G91*(1+L91/100)</f>
        <v>0</v>
      </c>
      <c r="N91" s="172">
        <v>2.98E-3</v>
      </c>
      <c r="O91" s="172">
        <f>ROUND(E91*N91,2)</f>
        <v>0.01</v>
      </c>
      <c r="P91" s="172">
        <v>0</v>
      </c>
      <c r="Q91" s="172">
        <f>ROUND(E91*P91,2)</f>
        <v>0</v>
      </c>
      <c r="R91" s="172" t="s">
        <v>555</v>
      </c>
      <c r="S91" s="172" t="s">
        <v>132</v>
      </c>
      <c r="T91" s="173" t="s">
        <v>225</v>
      </c>
      <c r="U91" s="159">
        <v>1.391</v>
      </c>
      <c r="V91" s="159">
        <f>ROUND(E91*U91,2)</f>
        <v>5.56</v>
      </c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226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57"/>
      <c r="B92" s="158"/>
      <c r="C92" s="183" t="s">
        <v>1458</v>
      </c>
      <c r="D92" s="181"/>
      <c r="E92" s="182">
        <v>4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256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>
      <c r="A93" s="157"/>
      <c r="B93" s="158"/>
      <c r="C93" s="234"/>
      <c r="D93" s="235"/>
      <c r="E93" s="235"/>
      <c r="F93" s="235"/>
      <c r="G93" s="235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137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22.5" outlineLevel="1">
      <c r="A94" s="167">
        <v>24</v>
      </c>
      <c r="B94" s="168" t="s">
        <v>619</v>
      </c>
      <c r="C94" s="177" t="s">
        <v>620</v>
      </c>
      <c r="D94" s="169" t="s">
        <v>234</v>
      </c>
      <c r="E94" s="170">
        <v>3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2">
        <v>1.034E-2</v>
      </c>
      <c r="O94" s="172">
        <f>ROUND(E94*N94,2)</f>
        <v>0.03</v>
      </c>
      <c r="P94" s="172">
        <v>0</v>
      </c>
      <c r="Q94" s="172">
        <f>ROUND(E94*P94,2)</f>
        <v>0</v>
      </c>
      <c r="R94" s="172" t="s">
        <v>555</v>
      </c>
      <c r="S94" s="172" t="s">
        <v>132</v>
      </c>
      <c r="T94" s="173" t="s">
        <v>225</v>
      </c>
      <c r="U94" s="159">
        <v>1.984</v>
      </c>
      <c r="V94" s="159">
        <f>ROUND(E94*U94,2)</f>
        <v>5.95</v>
      </c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226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183" t="s">
        <v>1459</v>
      </c>
      <c r="D95" s="181"/>
      <c r="E95" s="182">
        <v>2</v>
      </c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256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>
      <c r="A96" s="157"/>
      <c r="B96" s="158"/>
      <c r="C96" s="183" t="s">
        <v>1460</v>
      </c>
      <c r="D96" s="181"/>
      <c r="E96" s="182">
        <v>1</v>
      </c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256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57"/>
      <c r="B97" s="158"/>
      <c r="C97" s="234"/>
      <c r="D97" s="235"/>
      <c r="E97" s="235"/>
      <c r="F97" s="235"/>
      <c r="G97" s="235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137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ht="22.5" outlineLevel="1">
      <c r="A98" s="167">
        <v>25</v>
      </c>
      <c r="B98" s="168" t="s">
        <v>1298</v>
      </c>
      <c r="C98" s="177" t="s">
        <v>1299</v>
      </c>
      <c r="D98" s="169" t="s">
        <v>253</v>
      </c>
      <c r="E98" s="170">
        <v>689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2">
        <v>0</v>
      </c>
      <c r="O98" s="172">
        <f>ROUND(E98*N98,2)</f>
        <v>0</v>
      </c>
      <c r="P98" s="172">
        <v>0</v>
      </c>
      <c r="Q98" s="172">
        <f>ROUND(E98*P98,2)</f>
        <v>0</v>
      </c>
      <c r="R98" s="172" t="s">
        <v>555</v>
      </c>
      <c r="S98" s="172" t="s">
        <v>132</v>
      </c>
      <c r="T98" s="173" t="s">
        <v>225</v>
      </c>
      <c r="U98" s="159">
        <v>0.216</v>
      </c>
      <c r="V98" s="159">
        <f>ROUND(E98*U98,2)</f>
        <v>148.82</v>
      </c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226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>
      <c r="A99" s="157"/>
      <c r="B99" s="158"/>
      <c r="C99" s="247" t="s">
        <v>556</v>
      </c>
      <c r="D99" s="248"/>
      <c r="E99" s="248"/>
      <c r="F99" s="248"/>
      <c r="G99" s="248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228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>
      <c r="A100" s="157"/>
      <c r="B100" s="158"/>
      <c r="C100" s="234"/>
      <c r="D100" s="235"/>
      <c r="E100" s="235"/>
      <c r="F100" s="235"/>
      <c r="G100" s="235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137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ht="22.5" outlineLevel="1">
      <c r="A101" s="167">
        <v>26</v>
      </c>
      <c r="B101" s="168" t="s">
        <v>1300</v>
      </c>
      <c r="C101" s="177" t="s">
        <v>1301</v>
      </c>
      <c r="D101" s="169" t="s">
        <v>234</v>
      </c>
      <c r="E101" s="170">
        <v>6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2">
        <v>2.7799999999999999E-3</v>
      </c>
      <c r="O101" s="172">
        <f>ROUND(E101*N101,2)</f>
        <v>0.02</v>
      </c>
      <c r="P101" s="172">
        <v>0</v>
      </c>
      <c r="Q101" s="172">
        <f>ROUND(E101*P101,2)</f>
        <v>0</v>
      </c>
      <c r="R101" s="172" t="s">
        <v>555</v>
      </c>
      <c r="S101" s="172" t="s">
        <v>132</v>
      </c>
      <c r="T101" s="173" t="s">
        <v>225</v>
      </c>
      <c r="U101" s="159">
        <v>1.55</v>
      </c>
      <c r="V101" s="159">
        <f>ROUND(E101*U101,2)</f>
        <v>9.3000000000000007</v>
      </c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226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>
      <c r="A102" s="157"/>
      <c r="B102" s="158"/>
      <c r="C102" s="236"/>
      <c r="D102" s="237"/>
      <c r="E102" s="237"/>
      <c r="F102" s="237"/>
      <c r="G102" s="237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137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>
      <c r="A103" s="167">
        <v>27</v>
      </c>
      <c r="B103" s="168" t="s">
        <v>1306</v>
      </c>
      <c r="C103" s="177" t="s">
        <v>1307</v>
      </c>
      <c r="D103" s="169" t="s">
        <v>253</v>
      </c>
      <c r="E103" s="170">
        <v>689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2">
        <v>0</v>
      </c>
      <c r="O103" s="172">
        <f>ROUND(E103*N103,2)</f>
        <v>0</v>
      </c>
      <c r="P103" s="172">
        <v>0</v>
      </c>
      <c r="Q103" s="172">
        <f>ROUND(E103*P103,2)</f>
        <v>0</v>
      </c>
      <c r="R103" s="172" t="s">
        <v>555</v>
      </c>
      <c r="S103" s="172" t="s">
        <v>132</v>
      </c>
      <c r="T103" s="173" t="s">
        <v>225</v>
      </c>
      <c r="U103" s="159">
        <v>5.5E-2</v>
      </c>
      <c r="V103" s="159">
        <f>ROUND(E103*U103,2)</f>
        <v>37.9</v>
      </c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226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247" t="s">
        <v>638</v>
      </c>
      <c r="D104" s="248"/>
      <c r="E104" s="248"/>
      <c r="F104" s="248"/>
      <c r="G104" s="248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228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57"/>
      <c r="B105" s="158"/>
      <c r="C105" s="234"/>
      <c r="D105" s="235"/>
      <c r="E105" s="235"/>
      <c r="F105" s="235"/>
      <c r="G105" s="235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137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67">
        <v>28</v>
      </c>
      <c r="B106" s="168" t="s">
        <v>645</v>
      </c>
      <c r="C106" s="177" t="s">
        <v>646</v>
      </c>
      <c r="D106" s="169" t="s">
        <v>253</v>
      </c>
      <c r="E106" s="170">
        <v>689</v>
      </c>
      <c r="F106" s="171"/>
      <c r="G106" s="172">
        <f>ROUND(E106*F106,2)</f>
        <v>0</v>
      </c>
      <c r="H106" s="171"/>
      <c r="I106" s="172">
        <f>ROUND(E106*H106,2)</f>
        <v>0</v>
      </c>
      <c r="J106" s="171"/>
      <c r="K106" s="172">
        <f>ROUND(E106*J106,2)</f>
        <v>0</v>
      </c>
      <c r="L106" s="172">
        <v>21</v>
      </c>
      <c r="M106" s="172">
        <f>G106*(1+L106/100)</f>
        <v>0</v>
      </c>
      <c r="N106" s="172">
        <v>0</v>
      </c>
      <c r="O106" s="172">
        <f>ROUND(E106*N106,2)</f>
        <v>0</v>
      </c>
      <c r="P106" s="172">
        <v>0</v>
      </c>
      <c r="Q106" s="172">
        <f>ROUND(E106*P106,2)</f>
        <v>0</v>
      </c>
      <c r="R106" s="172" t="s">
        <v>555</v>
      </c>
      <c r="S106" s="172" t="s">
        <v>132</v>
      </c>
      <c r="T106" s="173" t="s">
        <v>225</v>
      </c>
      <c r="U106" s="159">
        <v>0.4</v>
      </c>
      <c r="V106" s="159">
        <f>ROUND(E106*U106,2)</f>
        <v>275.60000000000002</v>
      </c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226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57"/>
      <c r="B107" s="158"/>
      <c r="C107" s="247" t="s">
        <v>647</v>
      </c>
      <c r="D107" s="248"/>
      <c r="E107" s="248"/>
      <c r="F107" s="248"/>
      <c r="G107" s="248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228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57"/>
      <c r="B108" s="158"/>
      <c r="C108" s="234"/>
      <c r="D108" s="235"/>
      <c r="E108" s="235"/>
      <c r="F108" s="235"/>
      <c r="G108" s="235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137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>
      <c r="A109" s="167">
        <v>29</v>
      </c>
      <c r="B109" s="168" t="s">
        <v>1316</v>
      </c>
      <c r="C109" s="177" t="s">
        <v>1317</v>
      </c>
      <c r="D109" s="169" t="s">
        <v>234</v>
      </c>
      <c r="E109" s="170">
        <v>34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2">
        <v>0</v>
      </c>
      <c r="O109" s="172">
        <f>ROUND(E109*N109,2)</f>
        <v>0</v>
      </c>
      <c r="P109" s="172">
        <v>0</v>
      </c>
      <c r="Q109" s="172">
        <f>ROUND(E109*P109,2)</f>
        <v>0</v>
      </c>
      <c r="R109" s="172"/>
      <c r="S109" s="172" t="s">
        <v>200</v>
      </c>
      <c r="T109" s="173" t="s">
        <v>133</v>
      </c>
      <c r="U109" s="159">
        <v>0.32328000000000001</v>
      </c>
      <c r="V109" s="159">
        <f>ROUND(E109*U109,2)</f>
        <v>10.99</v>
      </c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226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57"/>
      <c r="B110" s="158"/>
      <c r="C110" s="183" t="s">
        <v>1461</v>
      </c>
      <c r="D110" s="181"/>
      <c r="E110" s="182">
        <v>30</v>
      </c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256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>
      <c r="A111" s="157"/>
      <c r="B111" s="158"/>
      <c r="C111" s="183" t="s">
        <v>1462</v>
      </c>
      <c r="D111" s="181"/>
      <c r="E111" s="182">
        <v>4</v>
      </c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256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57"/>
      <c r="B112" s="158"/>
      <c r="C112" s="234"/>
      <c r="D112" s="235"/>
      <c r="E112" s="235"/>
      <c r="F112" s="235"/>
      <c r="G112" s="235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137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>
      <c r="A113" s="167">
        <v>30</v>
      </c>
      <c r="B113" s="168" t="s">
        <v>1320</v>
      </c>
      <c r="C113" s="177" t="s">
        <v>1321</v>
      </c>
      <c r="D113" s="169" t="s">
        <v>234</v>
      </c>
      <c r="E113" s="170">
        <v>1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72">
        <v>0</v>
      </c>
      <c r="O113" s="172">
        <f>ROUND(E113*N113,2)</f>
        <v>0</v>
      </c>
      <c r="P113" s="172">
        <v>0</v>
      </c>
      <c r="Q113" s="172">
        <f>ROUND(E113*P113,2)</f>
        <v>0</v>
      </c>
      <c r="R113" s="172"/>
      <c r="S113" s="172" t="s">
        <v>200</v>
      </c>
      <c r="T113" s="173" t="s">
        <v>133</v>
      </c>
      <c r="U113" s="159">
        <v>3.8559999999999999</v>
      </c>
      <c r="V113" s="159">
        <f>ROUND(E113*U113,2)</f>
        <v>3.86</v>
      </c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226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>
      <c r="A114" s="157"/>
      <c r="B114" s="158"/>
      <c r="C114" s="236"/>
      <c r="D114" s="237"/>
      <c r="E114" s="237"/>
      <c r="F114" s="237"/>
      <c r="G114" s="237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137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ht="22.5" outlineLevel="1">
      <c r="A115" s="167">
        <v>31</v>
      </c>
      <c r="B115" s="168" t="s">
        <v>1334</v>
      </c>
      <c r="C115" s="177" t="s">
        <v>1335</v>
      </c>
      <c r="D115" s="169" t="s">
        <v>234</v>
      </c>
      <c r="E115" s="170">
        <v>6</v>
      </c>
      <c r="F115" s="171"/>
      <c r="G115" s="172">
        <f>ROUND(E115*F115,2)</f>
        <v>0</v>
      </c>
      <c r="H115" s="171"/>
      <c r="I115" s="172">
        <f>ROUND(E115*H115,2)</f>
        <v>0</v>
      </c>
      <c r="J115" s="171"/>
      <c r="K115" s="172">
        <f>ROUND(E115*J115,2)</f>
        <v>0</v>
      </c>
      <c r="L115" s="172">
        <v>21</v>
      </c>
      <c r="M115" s="172">
        <f>G115*(1+L115/100)</f>
        <v>0</v>
      </c>
      <c r="N115" s="172">
        <v>3.8E-3</v>
      </c>
      <c r="O115" s="172">
        <f>ROUND(E115*N115,2)</f>
        <v>0.02</v>
      </c>
      <c r="P115" s="172">
        <v>0</v>
      </c>
      <c r="Q115" s="172">
        <f>ROUND(E115*P115,2)</f>
        <v>0</v>
      </c>
      <c r="R115" s="172" t="s">
        <v>492</v>
      </c>
      <c r="S115" s="172" t="s">
        <v>132</v>
      </c>
      <c r="T115" s="173" t="s">
        <v>493</v>
      </c>
      <c r="U115" s="159">
        <v>0</v>
      </c>
      <c r="V115" s="159">
        <f>ROUND(E115*U115,2)</f>
        <v>0</v>
      </c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494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57"/>
      <c r="B116" s="158"/>
      <c r="C116" s="236"/>
      <c r="D116" s="237"/>
      <c r="E116" s="237"/>
      <c r="F116" s="237"/>
      <c r="G116" s="237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137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>
      <c r="A117" s="161" t="s">
        <v>127</v>
      </c>
      <c r="B117" s="162" t="s">
        <v>78</v>
      </c>
      <c r="C117" s="176" t="s">
        <v>79</v>
      </c>
      <c r="D117" s="163"/>
      <c r="E117" s="164"/>
      <c r="F117" s="165"/>
      <c r="G117" s="165">
        <f>SUMIF(AG118:AG120,"&lt;&gt;NOR",G118:G120)</f>
        <v>0</v>
      </c>
      <c r="H117" s="165"/>
      <c r="I117" s="165">
        <f>SUM(I118:I120)</f>
        <v>0</v>
      </c>
      <c r="J117" s="165"/>
      <c r="K117" s="165">
        <f>SUM(K118:K120)</f>
        <v>0</v>
      </c>
      <c r="L117" s="165"/>
      <c r="M117" s="165">
        <f>SUM(M118:M120)</f>
        <v>0</v>
      </c>
      <c r="N117" s="165"/>
      <c r="O117" s="165">
        <f>SUM(O118:O120)</f>
        <v>0.08</v>
      </c>
      <c r="P117" s="165"/>
      <c r="Q117" s="165">
        <f>SUM(Q118:Q120)</f>
        <v>0</v>
      </c>
      <c r="R117" s="165"/>
      <c r="S117" s="165"/>
      <c r="T117" s="166"/>
      <c r="U117" s="160"/>
      <c r="V117" s="160">
        <f>SUM(V118:V120)</f>
        <v>4.4000000000000004</v>
      </c>
      <c r="W117" s="160"/>
      <c r="AG117" t="s">
        <v>128</v>
      </c>
    </row>
    <row r="118" spans="1:60" outlineLevel="1">
      <c r="A118" s="167">
        <v>32</v>
      </c>
      <c r="B118" s="168" t="s">
        <v>772</v>
      </c>
      <c r="C118" s="177" t="s">
        <v>773</v>
      </c>
      <c r="D118" s="169" t="s">
        <v>253</v>
      </c>
      <c r="E118" s="170">
        <v>44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2">
        <v>1.81E-3</v>
      </c>
      <c r="O118" s="172">
        <f>ROUND(E118*N118,2)</f>
        <v>0.08</v>
      </c>
      <c r="P118" s="172">
        <v>0</v>
      </c>
      <c r="Q118" s="172">
        <f>ROUND(E118*P118,2)</f>
        <v>0</v>
      </c>
      <c r="R118" s="172"/>
      <c r="S118" s="172" t="s">
        <v>200</v>
      </c>
      <c r="T118" s="173" t="s">
        <v>133</v>
      </c>
      <c r="U118" s="159">
        <v>0.1</v>
      </c>
      <c r="V118" s="159">
        <f>ROUND(E118*U118,2)</f>
        <v>4.4000000000000004</v>
      </c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226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57"/>
      <c r="B119" s="158"/>
      <c r="C119" s="232" t="s">
        <v>774</v>
      </c>
      <c r="D119" s="233"/>
      <c r="E119" s="233"/>
      <c r="F119" s="233"/>
      <c r="G119" s="233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135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57"/>
      <c r="B120" s="158"/>
      <c r="C120" s="234"/>
      <c r="D120" s="235"/>
      <c r="E120" s="235"/>
      <c r="F120" s="235"/>
      <c r="G120" s="235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137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>
      <c r="A121" s="161" t="s">
        <v>127</v>
      </c>
      <c r="B121" s="162" t="s">
        <v>84</v>
      </c>
      <c r="C121" s="176" t="s">
        <v>85</v>
      </c>
      <c r="D121" s="163"/>
      <c r="E121" s="164"/>
      <c r="F121" s="165"/>
      <c r="G121" s="165">
        <f>SUMIF(AG122:AG127,"&lt;&gt;NOR",G122:G127)</f>
        <v>0</v>
      </c>
      <c r="H121" s="165"/>
      <c r="I121" s="165">
        <f>SUM(I122:I127)</f>
        <v>0</v>
      </c>
      <c r="J121" s="165"/>
      <c r="K121" s="165">
        <f>SUM(K122:K127)</f>
        <v>0</v>
      </c>
      <c r="L121" s="165"/>
      <c r="M121" s="165">
        <f>SUM(M122:M127)</f>
        <v>0</v>
      </c>
      <c r="N121" s="165"/>
      <c r="O121" s="165">
        <f>SUM(O122:O127)</f>
        <v>0</v>
      </c>
      <c r="P121" s="165"/>
      <c r="Q121" s="165">
        <f>SUM(Q122:Q127)</f>
        <v>0</v>
      </c>
      <c r="R121" s="165"/>
      <c r="S121" s="165"/>
      <c r="T121" s="166"/>
      <c r="U121" s="160"/>
      <c r="V121" s="160">
        <f>SUM(V122:V127)</f>
        <v>2.54</v>
      </c>
      <c r="W121" s="160"/>
      <c r="AG121" t="s">
        <v>128</v>
      </c>
    </row>
    <row r="122" spans="1:60" outlineLevel="1">
      <c r="A122" s="167">
        <v>33</v>
      </c>
      <c r="B122" s="168" t="s">
        <v>1377</v>
      </c>
      <c r="C122" s="177" t="s">
        <v>1378</v>
      </c>
      <c r="D122" s="169" t="s">
        <v>503</v>
      </c>
      <c r="E122" s="170">
        <v>24.337779999999999</v>
      </c>
      <c r="F122" s="171"/>
      <c r="G122" s="172">
        <f>ROUND(E122*F122,2)</f>
        <v>0</v>
      </c>
      <c r="H122" s="171"/>
      <c r="I122" s="172">
        <f>ROUND(E122*H122,2)</f>
        <v>0</v>
      </c>
      <c r="J122" s="171"/>
      <c r="K122" s="172">
        <f>ROUND(E122*J122,2)</f>
        <v>0</v>
      </c>
      <c r="L122" s="172">
        <v>21</v>
      </c>
      <c r="M122" s="172">
        <f>G122*(1+L122/100)</f>
        <v>0</v>
      </c>
      <c r="N122" s="172">
        <v>0</v>
      </c>
      <c r="O122" s="172">
        <f>ROUND(E122*N122,2)</f>
        <v>0</v>
      </c>
      <c r="P122" s="172">
        <v>0</v>
      </c>
      <c r="Q122" s="172">
        <f>ROUND(E122*P122,2)</f>
        <v>0</v>
      </c>
      <c r="R122" s="172" t="s">
        <v>555</v>
      </c>
      <c r="S122" s="172" t="s">
        <v>132</v>
      </c>
      <c r="T122" s="173" t="s">
        <v>225</v>
      </c>
      <c r="U122" s="159">
        <v>0.1045</v>
      </c>
      <c r="V122" s="159">
        <f>ROUND(E122*U122,2)</f>
        <v>2.54</v>
      </c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784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>
      <c r="A123" s="157"/>
      <c r="B123" s="158"/>
      <c r="C123" s="247" t="s">
        <v>1379</v>
      </c>
      <c r="D123" s="248"/>
      <c r="E123" s="248"/>
      <c r="F123" s="248"/>
      <c r="G123" s="248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228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>
      <c r="A124" s="157"/>
      <c r="B124" s="158"/>
      <c r="C124" s="183" t="s">
        <v>786</v>
      </c>
      <c r="D124" s="181"/>
      <c r="E124" s="182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256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57"/>
      <c r="B125" s="158"/>
      <c r="C125" s="183" t="s">
        <v>1463</v>
      </c>
      <c r="D125" s="181"/>
      <c r="E125" s="182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256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>
      <c r="A126" s="157"/>
      <c r="B126" s="158"/>
      <c r="C126" s="183" t="s">
        <v>1464</v>
      </c>
      <c r="D126" s="181"/>
      <c r="E126" s="182">
        <v>24.337779999999999</v>
      </c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256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57"/>
      <c r="B127" s="158"/>
      <c r="C127" s="234"/>
      <c r="D127" s="235"/>
      <c r="E127" s="235"/>
      <c r="F127" s="235"/>
      <c r="G127" s="235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137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>
      <c r="A128" s="161" t="s">
        <v>127</v>
      </c>
      <c r="B128" s="162" t="s">
        <v>92</v>
      </c>
      <c r="C128" s="176" t="s">
        <v>93</v>
      </c>
      <c r="D128" s="163"/>
      <c r="E128" s="164"/>
      <c r="F128" s="165"/>
      <c r="G128" s="165">
        <f>SUMIF(AG129:AG134,"&lt;&gt;NOR",G129:G134)</f>
        <v>0</v>
      </c>
      <c r="H128" s="165"/>
      <c r="I128" s="165">
        <f>SUM(I129:I134)</f>
        <v>0</v>
      </c>
      <c r="J128" s="165"/>
      <c r="K128" s="165">
        <f>SUM(K129:K134)</f>
        <v>0</v>
      </c>
      <c r="L128" s="165"/>
      <c r="M128" s="165">
        <f>SUM(M129:M134)</f>
        <v>0</v>
      </c>
      <c r="N128" s="165"/>
      <c r="O128" s="165">
        <f>SUM(O129:O134)</f>
        <v>6.0000000000000005E-2</v>
      </c>
      <c r="P128" s="165"/>
      <c r="Q128" s="165">
        <f>SUM(Q129:Q134)</f>
        <v>0</v>
      </c>
      <c r="R128" s="165"/>
      <c r="S128" s="165"/>
      <c r="T128" s="166"/>
      <c r="U128" s="160"/>
      <c r="V128" s="160">
        <f>SUM(V129:V134)</f>
        <v>0</v>
      </c>
      <c r="W128" s="160"/>
      <c r="AG128" t="s">
        <v>128</v>
      </c>
    </row>
    <row r="129" spans="1:60" outlineLevel="1">
      <c r="A129" s="167">
        <v>34</v>
      </c>
      <c r="B129" s="168" t="s">
        <v>1444</v>
      </c>
      <c r="C129" s="177" t="s">
        <v>1445</v>
      </c>
      <c r="D129" s="169" t="s">
        <v>793</v>
      </c>
      <c r="E129" s="170">
        <v>18</v>
      </c>
      <c r="F129" s="171"/>
      <c r="G129" s="172">
        <f>ROUND(E129*F129,2)</f>
        <v>0</v>
      </c>
      <c r="H129" s="171"/>
      <c r="I129" s="172">
        <f>ROUND(E129*H129,2)</f>
        <v>0</v>
      </c>
      <c r="J129" s="171"/>
      <c r="K129" s="172">
        <f>ROUND(E129*J129,2)</f>
        <v>0</v>
      </c>
      <c r="L129" s="172">
        <v>21</v>
      </c>
      <c r="M129" s="172">
        <f>G129*(1+L129/100)</f>
        <v>0</v>
      </c>
      <c r="N129" s="172">
        <v>3.0000000000000001E-3</v>
      </c>
      <c r="O129" s="172">
        <f>ROUND(E129*N129,2)</f>
        <v>0.05</v>
      </c>
      <c r="P129" s="172">
        <v>0</v>
      </c>
      <c r="Q129" s="172">
        <f>ROUND(E129*P129,2)</f>
        <v>0</v>
      </c>
      <c r="R129" s="172"/>
      <c r="S129" s="172" t="s">
        <v>200</v>
      </c>
      <c r="T129" s="173" t="s">
        <v>133</v>
      </c>
      <c r="U129" s="159">
        <v>0</v>
      </c>
      <c r="V129" s="159">
        <f>ROUND(E129*U129,2)</f>
        <v>0</v>
      </c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494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>
      <c r="A130" s="157"/>
      <c r="B130" s="158"/>
      <c r="C130" s="232" t="s">
        <v>794</v>
      </c>
      <c r="D130" s="233"/>
      <c r="E130" s="233"/>
      <c r="F130" s="233"/>
      <c r="G130" s="233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135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>
      <c r="A131" s="157"/>
      <c r="B131" s="158"/>
      <c r="C131" s="234"/>
      <c r="D131" s="235"/>
      <c r="E131" s="235"/>
      <c r="F131" s="235"/>
      <c r="G131" s="235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137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>
      <c r="A132" s="167">
        <v>35</v>
      </c>
      <c r="B132" s="168" t="s">
        <v>1446</v>
      </c>
      <c r="C132" s="177" t="s">
        <v>1447</v>
      </c>
      <c r="D132" s="169" t="s">
        <v>793</v>
      </c>
      <c r="E132" s="170">
        <v>2</v>
      </c>
      <c r="F132" s="171"/>
      <c r="G132" s="172">
        <f>ROUND(E132*F132,2)</f>
        <v>0</v>
      </c>
      <c r="H132" s="171"/>
      <c r="I132" s="172">
        <f>ROUND(E132*H132,2)</f>
        <v>0</v>
      </c>
      <c r="J132" s="171"/>
      <c r="K132" s="172">
        <f>ROUND(E132*J132,2)</f>
        <v>0</v>
      </c>
      <c r="L132" s="172">
        <v>21</v>
      </c>
      <c r="M132" s="172">
        <f>G132*(1+L132/100)</f>
        <v>0</v>
      </c>
      <c r="N132" s="172">
        <v>3.0000000000000001E-3</v>
      </c>
      <c r="O132" s="172">
        <f>ROUND(E132*N132,2)</f>
        <v>0.01</v>
      </c>
      <c r="P132" s="172">
        <v>0</v>
      </c>
      <c r="Q132" s="172">
        <f>ROUND(E132*P132,2)</f>
        <v>0</v>
      </c>
      <c r="R132" s="172"/>
      <c r="S132" s="172" t="s">
        <v>200</v>
      </c>
      <c r="T132" s="173" t="s">
        <v>133</v>
      </c>
      <c r="U132" s="159">
        <v>0</v>
      </c>
      <c r="V132" s="159">
        <f>ROUND(E132*U132,2)</f>
        <v>0</v>
      </c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494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>
      <c r="A133" s="157"/>
      <c r="B133" s="158"/>
      <c r="C133" s="232" t="s">
        <v>794</v>
      </c>
      <c r="D133" s="233"/>
      <c r="E133" s="233"/>
      <c r="F133" s="233"/>
      <c r="G133" s="233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135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>
      <c r="A134" s="157"/>
      <c r="B134" s="158"/>
      <c r="C134" s="234"/>
      <c r="D134" s="235"/>
      <c r="E134" s="235"/>
      <c r="F134" s="235"/>
      <c r="G134" s="235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137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>
      <c r="A135" s="5"/>
      <c r="B135" s="6"/>
      <c r="C135" s="178"/>
      <c r="D135" s="8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AE135">
        <v>15</v>
      </c>
      <c r="AF135">
        <v>21</v>
      </c>
    </row>
    <row r="136" spans="1:60">
      <c r="A136" s="153"/>
      <c r="B136" s="154" t="s">
        <v>29</v>
      </c>
      <c r="C136" s="179"/>
      <c r="D136" s="155"/>
      <c r="E136" s="156"/>
      <c r="F136" s="156"/>
      <c r="G136" s="175">
        <f>G8+G33+G64+G71+G85+G117+G121+G128</f>
        <v>0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AE136">
        <f>SUMIF(L7:L134,AE135,G7:G134)</f>
        <v>0</v>
      </c>
      <c r="AF136">
        <f>SUMIF(L7:L134,AF135,G7:G134)</f>
        <v>0</v>
      </c>
      <c r="AG136" t="s">
        <v>213</v>
      </c>
    </row>
    <row r="137" spans="1:60">
      <c r="A137" s="251" t="s">
        <v>838</v>
      </c>
      <c r="B137" s="251"/>
      <c r="C137" s="178"/>
      <c r="D137" s="8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60">
      <c r="A138" s="5"/>
      <c r="B138" s="6" t="s">
        <v>839</v>
      </c>
      <c r="C138" s="178" t="s">
        <v>840</v>
      </c>
      <c r="D138" s="8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AG138" t="s">
        <v>841</v>
      </c>
    </row>
    <row r="139" spans="1:60">
      <c r="A139" s="5"/>
      <c r="B139" s="6" t="s">
        <v>842</v>
      </c>
      <c r="C139" s="178" t="s">
        <v>843</v>
      </c>
      <c r="D139" s="8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AG139" t="s">
        <v>844</v>
      </c>
    </row>
    <row r="140" spans="1:60">
      <c r="A140" s="5"/>
      <c r="B140" s="6"/>
      <c r="C140" s="178" t="s">
        <v>1387</v>
      </c>
      <c r="D140" s="8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AG140" t="s">
        <v>846</v>
      </c>
    </row>
    <row r="141" spans="1:60">
      <c r="A141" s="5"/>
      <c r="B141" s="6"/>
      <c r="C141" s="178"/>
      <c r="D141" s="8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60">
      <c r="C142" s="180"/>
      <c r="D142" s="141"/>
      <c r="AG142" t="s">
        <v>218</v>
      </c>
    </row>
    <row r="143" spans="1:60">
      <c r="D143" s="141"/>
    </row>
    <row r="144" spans="1:60">
      <c r="D144" s="141"/>
    </row>
    <row r="145" spans="4:4">
      <c r="D145" s="141"/>
    </row>
    <row r="146" spans="4:4">
      <c r="D146" s="141"/>
    </row>
    <row r="147" spans="4:4">
      <c r="D147" s="141"/>
    </row>
    <row r="148" spans="4:4">
      <c r="D148" s="141"/>
    </row>
    <row r="149" spans="4:4">
      <c r="D149" s="141"/>
    </row>
    <row r="150" spans="4:4">
      <c r="D150" s="141"/>
    </row>
    <row r="151" spans="4:4">
      <c r="D151" s="141"/>
    </row>
    <row r="152" spans="4:4">
      <c r="D152" s="141"/>
    </row>
    <row r="153" spans="4:4">
      <c r="D153" s="141"/>
    </row>
    <row r="154" spans="4:4">
      <c r="D154" s="141"/>
    </row>
    <row r="155" spans="4:4">
      <c r="D155" s="141"/>
    </row>
    <row r="156" spans="4:4">
      <c r="D156" s="141"/>
    </row>
    <row r="157" spans="4:4">
      <c r="D157" s="141"/>
    </row>
    <row r="158" spans="4:4">
      <c r="D158" s="141"/>
    </row>
    <row r="159" spans="4:4">
      <c r="D159" s="141"/>
    </row>
    <row r="160" spans="4:4">
      <c r="D160" s="141"/>
    </row>
    <row r="161" spans="4:4">
      <c r="D161" s="141"/>
    </row>
    <row r="162" spans="4:4">
      <c r="D162" s="141"/>
    </row>
    <row r="163" spans="4:4">
      <c r="D163" s="141"/>
    </row>
    <row r="164" spans="4:4">
      <c r="D164" s="141"/>
    </row>
    <row r="165" spans="4:4">
      <c r="D165" s="141"/>
    </row>
    <row r="166" spans="4:4">
      <c r="D166" s="141"/>
    </row>
    <row r="167" spans="4:4">
      <c r="D167" s="141"/>
    </row>
    <row r="168" spans="4:4">
      <c r="D168" s="141"/>
    </row>
    <row r="169" spans="4:4">
      <c r="D169" s="141"/>
    </row>
    <row r="170" spans="4:4">
      <c r="D170" s="141"/>
    </row>
    <row r="171" spans="4:4">
      <c r="D171" s="141"/>
    </row>
    <row r="172" spans="4:4">
      <c r="D172" s="141"/>
    </row>
    <row r="173" spans="4:4">
      <c r="D173" s="141"/>
    </row>
    <row r="174" spans="4:4">
      <c r="D174" s="141"/>
    </row>
    <row r="175" spans="4:4">
      <c r="D175" s="141"/>
    </row>
    <row r="176" spans="4:4">
      <c r="D176" s="141"/>
    </row>
    <row r="177" spans="4:4">
      <c r="D177" s="141"/>
    </row>
    <row r="178" spans="4:4">
      <c r="D178" s="141"/>
    </row>
    <row r="179" spans="4:4">
      <c r="D179" s="141"/>
    </row>
    <row r="180" spans="4:4">
      <c r="D180" s="141"/>
    </row>
    <row r="181" spans="4:4">
      <c r="D181" s="141"/>
    </row>
    <row r="182" spans="4:4">
      <c r="D182" s="141"/>
    </row>
    <row r="183" spans="4:4">
      <c r="D183" s="141"/>
    </row>
    <row r="184" spans="4:4">
      <c r="D184" s="141"/>
    </row>
    <row r="185" spans="4:4">
      <c r="D185" s="141"/>
    </row>
    <row r="186" spans="4:4">
      <c r="D186" s="141"/>
    </row>
    <row r="187" spans="4:4">
      <c r="D187" s="141"/>
    </row>
    <row r="188" spans="4:4">
      <c r="D188" s="141"/>
    </row>
    <row r="189" spans="4:4">
      <c r="D189" s="141"/>
    </row>
    <row r="190" spans="4:4">
      <c r="D190" s="141"/>
    </row>
    <row r="191" spans="4:4">
      <c r="D191" s="141"/>
    </row>
    <row r="192" spans="4:4">
      <c r="D192" s="141"/>
    </row>
    <row r="193" spans="4:4">
      <c r="D193" s="141"/>
    </row>
    <row r="194" spans="4:4">
      <c r="D194" s="141"/>
    </row>
    <row r="195" spans="4:4">
      <c r="D195" s="141"/>
    </row>
    <row r="196" spans="4:4">
      <c r="D196" s="141"/>
    </row>
    <row r="197" spans="4:4">
      <c r="D197" s="141"/>
    </row>
    <row r="198" spans="4:4">
      <c r="D198" s="141"/>
    </row>
    <row r="199" spans="4:4">
      <c r="D199" s="141"/>
    </row>
    <row r="200" spans="4:4">
      <c r="D200" s="141"/>
    </row>
    <row r="201" spans="4:4">
      <c r="D201" s="141"/>
    </row>
    <row r="202" spans="4:4">
      <c r="D202" s="141"/>
    </row>
    <row r="203" spans="4:4">
      <c r="D203" s="141"/>
    </row>
    <row r="204" spans="4:4">
      <c r="D204" s="141"/>
    </row>
    <row r="205" spans="4:4">
      <c r="D205" s="141"/>
    </row>
    <row r="206" spans="4:4">
      <c r="D206" s="141"/>
    </row>
    <row r="207" spans="4:4">
      <c r="D207" s="141"/>
    </row>
    <row r="208" spans="4:4">
      <c r="D208" s="141"/>
    </row>
    <row r="209" spans="4:4">
      <c r="D209" s="141"/>
    </row>
    <row r="210" spans="4:4">
      <c r="D210" s="141"/>
    </row>
    <row r="211" spans="4:4">
      <c r="D211" s="141"/>
    </row>
    <row r="212" spans="4:4">
      <c r="D212" s="141"/>
    </row>
    <row r="213" spans="4:4">
      <c r="D213" s="141"/>
    </row>
    <row r="214" spans="4:4">
      <c r="D214" s="141"/>
    </row>
    <row r="215" spans="4:4">
      <c r="D215" s="141"/>
    </row>
    <row r="216" spans="4:4">
      <c r="D216" s="141"/>
    </row>
    <row r="217" spans="4:4">
      <c r="D217" s="141"/>
    </row>
    <row r="218" spans="4:4">
      <c r="D218" s="141"/>
    </row>
    <row r="219" spans="4:4">
      <c r="D219" s="141"/>
    </row>
    <row r="220" spans="4:4">
      <c r="D220" s="141"/>
    </row>
    <row r="221" spans="4:4">
      <c r="D221" s="141"/>
    </row>
    <row r="222" spans="4:4">
      <c r="D222" s="141"/>
    </row>
    <row r="223" spans="4:4">
      <c r="D223" s="141"/>
    </row>
    <row r="224" spans="4:4">
      <c r="D224" s="141"/>
    </row>
    <row r="225" spans="4:4">
      <c r="D225" s="141"/>
    </row>
    <row r="226" spans="4:4">
      <c r="D226" s="141"/>
    </row>
    <row r="227" spans="4:4">
      <c r="D227" s="141"/>
    </row>
    <row r="228" spans="4:4">
      <c r="D228" s="141"/>
    </row>
    <row r="229" spans="4:4">
      <c r="D229" s="141"/>
    </row>
    <row r="230" spans="4:4">
      <c r="D230" s="141"/>
    </row>
    <row r="231" spans="4:4">
      <c r="D231" s="141"/>
    </row>
    <row r="232" spans="4:4">
      <c r="D232" s="141"/>
    </row>
    <row r="233" spans="4:4">
      <c r="D233" s="141"/>
    </row>
    <row r="234" spans="4:4">
      <c r="D234" s="141"/>
    </row>
    <row r="235" spans="4:4">
      <c r="D235" s="141"/>
    </row>
    <row r="236" spans="4:4">
      <c r="D236" s="141"/>
    </row>
    <row r="237" spans="4:4">
      <c r="D237" s="141"/>
    </row>
    <row r="238" spans="4:4">
      <c r="D238" s="141"/>
    </row>
    <row r="239" spans="4:4">
      <c r="D239" s="141"/>
    </row>
    <row r="240" spans="4:4">
      <c r="D240" s="141"/>
    </row>
    <row r="241" spans="4:4">
      <c r="D241" s="141"/>
    </row>
    <row r="242" spans="4:4">
      <c r="D242" s="141"/>
    </row>
    <row r="243" spans="4:4">
      <c r="D243" s="141"/>
    </row>
    <row r="244" spans="4:4">
      <c r="D244" s="141"/>
    </row>
    <row r="245" spans="4:4">
      <c r="D245" s="141"/>
    </row>
    <row r="246" spans="4:4">
      <c r="D246" s="141"/>
    </row>
    <row r="247" spans="4:4">
      <c r="D247" s="141"/>
    </row>
    <row r="248" spans="4:4">
      <c r="D248" s="141"/>
    </row>
    <row r="249" spans="4:4">
      <c r="D249" s="141"/>
    </row>
    <row r="250" spans="4:4">
      <c r="D250" s="141"/>
    </row>
    <row r="251" spans="4:4">
      <c r="D251" s="141"/>
    </row>
    <row r="252" spans="4:4">
      <c r="D252" s="141"/>
    </row>
    <row r="253" spans="4:4">
      <c r="D253" s="141"/>
    </row>
    <row r="254" spans="4:4">
      <c r="D254" s="141"/>
    </row>
    <row r="255" spans="4:4">
      <c r="D255" s="141"/>
    </row>
    <row r="256" spans="4:4">
      <c r="D256" s="141"/>
    </row>
    <row r="257" spans="4:4">
      <c r="D257" s="141"/>
    </row>
    <row r="258" spans="4:4">
      <c r="D258" s="141"/>
    </row>
    <row r="259" spans="4:4">
      <c r="D259" s="141"/>
    </row>
    <row r="260" spans="4:4">
      <c r="D260" s="141"/>
    </row>
    <row r="261" spans="4:4">
      <c r="D261" s="141"/>
    </row>
    <row r="262" spans="4:4">
      <c r="D262" s="141"/>
    </row>
    <row r="263" spans="4:4">
      <c r="D263" s="141"/>
    </row>
    <row r="264" spans="4:4">
      <c r="D264" s="141"/>
    </row>
    <row r="265" spans="4:4">
      <c r="D265" s="141"/>
    </row>
    <row r="266" spans="4:4">
      <c r="D266" s="141"/>
    </row>
    <row r="267" spans="4:4">
      <c r="D267" s="141"/>
    </row>
    <row r="268" spans="4:4">
      <c r="D268" s="141"/>
    </row>
    <row r="269" spans="4:4">
      <c r="D269" s="141"/>
    </row>
    <row r="270" spans="4:4">
      <c r="D270" s="141"/>
    </row>
    <row r="271" spans="4:4">
      <c r="D271" s="141"/>
    </row>
    <row r="272" spans="4:4">
      <c r="D272" s="141"/>
    </row>
    <row r="273" spans="4:4">
      <c r="D273" s="141"/>
    </row>
    <row r="274" spans="4:4">
      <c r="D274" s="141"/>
    </row>
    <row r="275" spans="4:4">
      <c r="D275" s="141"/>
    </row>
    <row r="276" spans="4:4">
      <c r="D276" s="141"/>
    </row>
    <row r="277" spans="4:4">
      <c r="D277" s="141"/>
    </row>
    <row r="278" spans="4:4">
      <c r="D278" s="141"/>
    </row>
    <row r="279" spans="4:4">
      <c r="D279" s="141"/>
    </row>
    <row r="280" spans="4:4">
      <c r="D280" s="141"/>
    </row>
    <row r="281" spans="4:4">
      <c r="D281" s="141"/>
    </row>
    <row r="282" spans="4:4">
      <c r="D282" s="141"/>
    </row>
    <row r="283" spans="4:4">
      <c r="D283" s="141"/>
    </row>
    <row r="284" spans="4:4">
      <c r="D284" s="141"/>
    </row>
    <row r="285" spans="4:4">
      <c r="D285" s="141"/>
    </row>
    <row r="286" spans="4:4">
      <c r="D286" s="141"/>
    </row>
    <row r="287" spans="4:4">
      <c r="D287" s="141"/>
    </row>
    <row r="288" spans="4:4">
      <c r="D288" s="141"/>
    </row>
    <row r="289" spans="4:4">
      <c r="D289" s="141"/>
    </row>
    <row r="290" spans="4:4">
      <c r="D290" s="141"/>
    </row>
    <row r="291" spans="4:4">
      <c r="D291" s="141"/>
    </row>
    <row r="292" spans="4:4">
      <c r="D292" s="141"/>
    </row>
    <row r="293" spans="4:4">
      <c r="D293" s="141"/>
    </row>
    <row r="294" spans="4:4">
      <c r="D294" s="141"/>
    </row>
    <row r="295" spans="4:4">
      <c r="D295" s="141"/>
    </row>
    <row r="296" spans="4:4">
      <c r="D296" s="141"/>
    </row>
    <row r="297" spans="4:4">
      <c r="D297" s="141"/>
    </row>
    <row r="298" spans="4:4">
      <c r="D298" s="141"/>
    </row>
    <row r="299" spans="4:4">
      <c r="D299" s="141"/>
    </row>
    <row r="300" spans="4:4">
      <c r="D300" s="141"/>
    </row>
    <row r="301" spans="4:4">
      <c r="D301" s="141"/>
    </row>
    <row r="302" spans="4:4">
      <c r="D302" s="141"/>
    </row>
    <row r="303" spans="4:4">
      <c r="D303" s="141"/>
    </row>
    <row r="304" spans="4:4">
      <c r="D304" s="141"/>
    </row>
    <row r="305" spans="4:4">
      <c r="D305" s="141"/>
    </row>
    <row r="306" spans="4:4">
      <c r="D306" s="141"/>
    </row>
    <row r="307" spans="4:4">
      <c r="D307" s="141"/>
    </row>
    <row r="308" spans="4:4">
      <c r="D308" s="141"/>
    </row>
    <row r="309" spans="4:4">
      <c r="D309" s="141"/>
    </row>
    <row r="310" spans="4:4">
      <c r="D310" s="141"/>
    </row>
    <row r="311" spans="4:4">
      <c r="D311" s="141"/>
    </row>
    <row r="312" spans="4:4">
      <c r="D312" s="141"/>
    </row>
    <row r="313" spans="4:4">
      <c r="D313" s="141"/>
    </row>
    <row r="314" spans="4:4">
      <c r="D314" s="141"/>
    </row>
    <row r="315" spans="4:4">
      <c r="D315" s="141"/>
    </row>
    <row r="316" spans="4:4">
      <c r="D316" s="141"/>
    </row>
    <row r="317" spans="4:4">
      <c r="D317" s="141"/>
    </row>
    <row r="318" spans="4:4">
      <c r="D318" s="141"/>
    </row>
    <row r="319" spans="4:4">
      <c r="D319" s="141"/>
    </row>
    <row r="320" spans="4:4">
      <c r="D320" s="141"/>
    </row>
    <row r="321" spans="4:4">
      <c r="D321" s="141"/>
    </row>
    <row r="322" spans="4:4">
      <c r="D322" s="141"/>
    </row>
    <row r="323" spans="4:4">
      <c r="D323" s="141"/>
    </row>
    <row r="324" spans="4:4">
      <c r="D324" s="141"/>
    </row>
    <row r="325" spans="4:4">
      <c r="D325" s="141"/>
    </row>
    <row r="326" spans="4:4">
      <c r="D326" s="141"/>
    </row>
    <row r="327" spans="4:4">
      <c r="D327" s="141"/>
    </row>
    <row r="328" spans="4:4">
      <c r="D328" s="141"/>
    </row>
    <row r="329" spans="4:4">
      <c r="D329" s="141"/>
    </row>
    <row r="330" spans="4:4">
      <c r="D330" s="141"/>
    </row>
    <row r="331" spans="4:4">
      <c r="D331" s="141"/>
    </row>
    <row r="332" spans="4:4">
      <c r="D332" s="141"/>
    </row>
    <row r="333" spans="4:4">
      <c r="D333" s="141"/>
    </row>
    <row r="334" spans="4:4">
      <c r="D334" s="141"/>
    </row>
    <row r="335" spans="4:4">
      <c r="D335" s="141"/>
    </row>
    <row r="336" spans="4:4">
      <c r="D336" s="141"/>
    </row>
    <row r="337" spans="4:4">
      <c r="D337" s="141"/>
    </row>
    <row r="338" spans="4:4">
      <c r="D338" s="141"/>
    </row>
    <row r="339" spans="4:4">
      <c r="D339" s="141"/>
    </row>
    <row r="340" spans="4:4">
      <c r="D340" s="141"/>
    </row>
    <row r="341" spans="4:4">
      <c r="D341" s="141"/>
    </row>
    <row r="342" spans="4:4">
      <c r="D342" s="141"/>
    </row>
    <row r="343" spans="4:4">
      <c r="D343" s="141"/>
    </row>
    <row r="344" spans="4:4">
      <c r="D344" s="141"/>
    </row>
    <row r="345" spans="4:4">
      <c r="D345" s="141"/>
    </row>
    <row r="346" spans="4:4">
      <c r="D346" s="141"/>
    </row>
    <row r="347" spans="4:4">
      <c r="D347" s="141"/>
    </row>
    <row r="348" spans="4:4">
      <c r="D348" s="141"/>
    </row>
    <row r="349" spans="4:4">
      <c r="D349" s="141"/>
    </row>
    <row r="350" spans="4:4">
      <c r="D350" s="141"/>
    </row>
    <row r="351" spans="4:4">
      <c r="D351" s="141"/>
    </row>
    <row r="352" spans="4:4">
      <c r="D352" s="141"/>
    </row>
    <row r="353" spans="4:4">
      <c r="D353" s="141"/>
    </row>
    <row r="354" spans="4:4">
      <c r="D354" s="141"/>
    </row>
    <row r="355" spans="4:4">
      <c r="D355" s="141"/>
    </row>
    <row r="356" spans="4:4">
      <c r="D356" s="141"/>
    </row>
    <row r="357" spans="4:4">
      <c r="D357" s="141"/>
    </row>
    <row r="358" spans="4:4">
      <c r="D358" s="141"/>
    </row>
    <row r="359" spans="4:4">
      <c r="D359" s="141"/>
    </row>
    <row r="360" spans="4:4">
      <c r="D360" s="141"/>
    </row>
    <row r="361" spans="4:4">
      <c r="D361" s="141"/>
    </row>
    <row r="362" spans="4:4">
      <c r="D362" s="141"/>
    </row>
    <row r="363" spans="4:4">
      <c r="D363" s="141"/>
    </row>
    <row r="364" spans="4:4">
      <c r="D364" s="141"/>
    </row>
    <row r="365" spans="4:4">
      <c r="D365" s="141"/>
    </row>
    <row r="366" spans="4:4">
      <c r="D366" s="141"/>
    </row>
    <row r="367" spans="4:4">
      <c r="D367" s="141"/>
    </row>
    <row r="368" spans="4:4">
      <c r="D368" s="141"/>
    </row>
    <row r="369" spans="4:4">
      <c r="D369" s="141"/>
    </row>
    <row r="370" spans="4:4">
      <c r="D370" s="141"/>
    </row>
    <row r="371" spans="4:4">
      <c r="D371" s="141"/>
    </row>
    <row r="372" spans="4:4">
      <c r="D372" s="141"/>
    </row>
    <row r="373" spans="4:4">
      <c r="D373" s="141"/>
    </row>
    <row r="374" spans="4:4">
      <c r="D374" s="141"/>
    </row>
    <row r="375" spans="4:4">
      <c r="D375" s="141"/>
    </row>
    <row r="376" spans="4:4">
      <c r="D376" s="141"/>
    </row>
    <row r="377" spans="4:4">
      <c r="D377" s="141"/>
    </row>
    <row r="378" spans="4:4">
      <c r="D378" s="141"/>
    </row>
    <row r="379" spans="4:4">
      <c r="D379" s="141"/>
    </row>
    <row r="380" spans="4:4">
      <c r="D380" s="141"/>
    </row>
    <row r="381" spans="4:4">
      <c r="D381" s="141"/>
    </row>
    <row r="382" spans="4:4">
      <c r="D382" s="141"/>
    </row>
    <row r="383" spans="4:4">
      <c r="D383" s="141"/>
    </row>
    <row r="384" spans="4:4">
      <c r="D384" s="141"/>
    </row>
    <row r="385" spans="4:4">
      <c r="D385" s="141"/>
    </row>
    <row r="386" spans="4:4">
      <c r="D386" s="141"/>
    </row>
    <row r="387" spans="4:4">
      <c r="D387" s="141"/>
    </row>
    <row r="388" spans="4:4">
      <c r="D388" s="141"/>
    </row>
    <row r="389" spans="4:4">
      <c r="D389" s="141"/>
    </row>
    <row r="390" spans="4:4">
      <c r="D390" s="141"/>
    </row>
    <row r="391" spans="4:4">
      <c r="D391" s="141"/>
    </row>
    <row r="392" spans="4:4">
      <c r="D392" s="141"/>
    </row>
    <row r="393" spans="4:4">
      <c r="D393" s="141"/>
    </row>
    <row r="394" spans="4:4">
      <c r="D394" s="141"/>
    </row>
    <row r="395" spans="4:4">
      <c r="D395" s="141"/>
    </row>
    <row r="396" spans="4:4">
      <c r="D396" s="141"/>
    </row>
    <row r="397" spans="4:4">
      <c r="D397" s="141"/>
    </row>
    <row r="398" spans="4:4">
      <c r="D398" s="141"/>
    </row>
    <row r="399" spans="4:4">
      <c r="D399" s="141"/>
    </row>
    <row r="400" spans="4:4">
      <c r="D400" s="141"/>
    </row>
    <row r="401" spans="4:4">
      <c r="D401" s="141"/>
    </row>
    <row r="402" spans="4:4">
      <c r="D402" s="141"/>
    </row>
    <row r="403" spans="4:4">
      <c r="D403" s="141"/>
    </row>
    <row r="404" spans="4:4">
      <c r="D404" s="141"/>
    </row>
    <row r="405" spans="4:4">
      <c r="D405" s="141"/>
    </row>
    <row r="406" spans="4:4">
      <c r="D406" s="141"/>
    </row>
    <row r="407" spans="4:4">
      <c r="D407" s="141"/>
    </row>
    <row r="408" spans="4:4">
      <c r="D408" s="141"/>
    </row>
    <row r="409" spans="4:4">
      <c r="D409" s="141"/>
    </row>
    <row r="410" spans="4:4">
      <c r="D410" s="141"/>
    </row>
    <row r="411" spans="4:4">
      <c r="D411" s="141"/>
    </row>
    <row r="412" spans="4:4">
      <c r="D412" s="141"/>
    </row>
    <row r="413" spans="4:4">
      <c r="D413" s="141"/>
    </row>
    <row r="414" spans="4:4">
      <c r="D414" s="141"/>
    </row>
    <row r="415" spans="4:4">
      <c r="D415" s="141"/>
    </row>
    <row r="416" spans="4:4">
      <c r="D416" s="141"/>
    </row>
    <row r="417" spans="4:4">
      <c r="D417" s="141"/>
    </row>
    <row r="418" spans="4:4">
      <c r="D418" s="141"/>
    </row>
    <row r="419" spans="4:4">
      <c r="D419" s="141"/>
    </row>
    <row r="420" spans="4:4">
      <c r="D420" s="141"/>
    </row>
    <row r="421" spans="4:4">
      <c r="D421" s="141"/>
    </row>
    <row r="422" spans="4:4">
      <c r="D422" s="141"/>
    </row>
    <row r="423" spans="4:4">
      <c r="D423" s="141"/>
    </row>
    <row r="424" spans="4:4">
      <c r="D424" s="141"/>
    </row>
    <row r="425" spans="4:4">
      <c r="D425" s="141"/>
    </row>
    <row r="426" spans="4:4">
      <c r="D426" s="141"/>
    </row>
    <row r="427" spans="4:4">
      <c r="D427" s="141"/>
    </row>
    <row r="428" spans="4:4">
      <c r="D428" s="141"/>
    </row>
    <row r="429" spans="4:4">
      <c r="D429" s="141"/>
    </row>
    <row r="430" spans="4:4">
      <c r="D430" s="141"/>
    </row>
    <row r="431" spans="4:4">
      <c r="D431" s="141"/>
    </row>
    <row r="432" spans="4:4">
      <c r="D432" s="141"/>
    </row>
    <row r="433" spans="4:4">
      <c r="D433" s="141"/>
    </row>
    <row r="434" spans="4:4">
      <c r="D434" s="141"/>
    </row>
    <row r="435" spans="4:4">
      <c r="D435" s="141"/>
    </row>
    <row r="436" spans="4:4">
      <c r="D436" s="141"/>
    </row>
    <row r="437" spans="4:4">
      <c r="D437" s="141"/>
    </row>
    <row r="438" spans="4:4">
      <c r="D438" s="141"/>
    </row>
    <row r="439" spans="4:4">
      <c r="D439" s="141"/>
    </row>
    <row r="440" spans="4:4">
      <c r="D440" s="141"/>
    </row>
    <row r="441" spans="4:4">
      <c r="D441" s="141"/>
    </row>
    <row r="442" spans="4:4">
      <c r="D442" s="141"/>
    </row>
    <row r="443" spans="4:4">
      <c r="D443" s="141"/>
    </row>
    <row r="444" spans="4:4">
      <c r="D444" s="141"/>
    </row>
    <row r="445" spans="4:4">
      <c r="D445" s="141"/>
    </row>
    <row r="446" spans="4:4">
      <c r="D446" s="141"/>
    </row>
    <row r="447" spans="4:4">
      <c r="D447" s="141"/>
    </row>
    <row r="448" spans="4:4">
      <c r="D448" s="141"/>
    </row>
    <row r="449" spans="4:4">
      <c r="D449" s="141"/>
    </row>
    <row r="450" spans="4:4">
      <c r="D450" s="141"/>
    </row>
    <row r="451" spans="4:4">
      <c r="D451" s="141"/>
    </row>
    <row r="452" spans="4:4">
      <c r="D452" s="141"/>
    </row>
    <row r="453" spans="4:4">
      <c r="D453" s="141"/>
    </row>
    <row r="454" spans="4:4">
      <c r="D454" s="141"/>
    </row>
    <row r="455" spans="4:4">
      <c r="D455" s="141"/>
    </row>
    <row r="456" spans="4:4">
      <c r="D456" s="141"/>
    </row>
    <row r="457" spans="4:4">
      <c r="D457" s="141"/>
    </row>
    <row r="458" spans="4:4">
      <c r="D458" s="141"/>
    </row>
    <row r="459" spans="4:4">
      <c r="D459" s="141"/>
    </row>
    <row r="460" spans="4:4">
      <c r="D460" s="141"/>
    </row>
    <row r="461" spans="4:4">
      <c r="D461" s="141"/>
    </row>
    <row r="462" spans="4:4">
      <c r="D462" s="141"/>
    </row>
    <row r="463" spans="4:4">
      <c r="D463" s="141"/>
    </row>
    <row r="464" spans="4:4">
      <c r="D464" s="141"/>
    </row>
    <row r="465" spans="4:4">
      <c r="D465" s="141"/>
    </row>
    <row r="466" spans="4:4">
      <c r="D466" s="141"/>
    </row>
    <row r="467" spans="4:4">
      <c r="D467" s="141"/>
    </row>
    <row r="468" spans="4:4">
      <c r="D468" s="141"/>
    </row>
    <row r="469" spans="4:4">
      <c r="D469" s="141"/>
    </row>
    <row r="470" spans="4:4">
      <c r="D470" s="141"/>
    </row>
    <row r="471" spans="4:4">
      <c r="D471" s="141"/>
    </row>
    <row r="472" spans="4:4">
      <c r="D472" s="141"/>
    </row>
    <row r="473" spans="4:4">
      <c r="D473" s="141"/>
    </row>
    <row r="474" spans="4:4">
      <c r="D474" s="141"/>
    </row>
    <row r="475" spans="4:4">
      <c r="D475" s="141"/>
    </row>
    <row r="476" spans="4:4">
      <c r="D476" s="141"/>
    </row>
    <row r="477" spans="4:4">
      <c r="D477" s="141"/>
    </row>
    <row r="478" spans="4:4">
      <c r="D478" s="141"/>
    </row>
    <row r="479" spans="4:4">
      <c r="D479" s="141"/>
    </row>
    <row r="480" spans="4:4">
      <c r="D480" s="141"/>
    </row>
    <row r="481" spans="4:4">
      <c r="D481" s="141"/>
    </row>
    <row r="482" spans="4:4">
      <c r="D482" s="141"/>
    </row>
    <row r="483" spans="4:4">
      <c r="D483" s="141"/>
    </row>
    <row r="484" spans="4:4">
      <c r="D484" s="141"/>
    </row>
    <row r="485" spans="4:4">
      <c r="D485" s="141"/>
    </row>
    <row r="486" spans="4:4">
      <c r="D486" s="141"/>
    </row>
    <row r="487" spans="4:4">
      <c r="D487" s="141"/>
    </row>
    <row r="488" spans="4:4">
      <c r="D488" s="141"/>
    </row>
    <row r="489" spans="4:4">
      <c r="D489" s="141"/>
    </row>
    <row r="490" spans="4:4">
      <c r="D490" s="141"/>
    </row>
    <row r="491" spans="4:4">
      <c r="D491" s="141"/>
    </row>
    <row r="492" spans="4:4">
      <c r="D492" s="141"/>
    </row>
    <row r="493" spans="4:4">
      <c r="D493" s="141"/>
    </row>
    <row r="494" spans="4:4">
      <c r="D494" s="141"/>
    </row>
    <row r="495" spans="4:4">
      <c r="D495" s="141"/>
    </row>
    <row r="496" spans="4:4">
      <c r="D496" s="141"/>
    </row>
    <row r="497" spans="4:4">
      <c r="D497" s="141"/>
    </row>
    <row r="498" spans="4:4">
      <c r="D498" s="141"/>
    </row>
    <row r="499" spans="4:4">
      <c r="D499" s="141"/>
    </row>
    <row r="500" spans="4:4">
      <c r="D500" s="141"/>
    </row>
    <row r="501" spans="4:4">
      <c r="D501" s="141"/>
    </row>
    <row r="502" spans="4:4">
      <c r="D502" s="141"/>
    </row>
    <row r="503" spans="4:4">
      <c r="D503" s="141"/>
    </row>
    <row r="504" spans="4:4">
      <c r="D504" s="141"/>
    </row>
    <row r="505" spans="4:4">
      <c r="D505" s="141"/>
    </row>
    <row r="506" spans="4:4">
      <c r="D506" s="141"/>
    </row>
    <row r="507" spans="4:4">
      <c r="D507" s="141"/>
    </row>
    <row r="508" spans="4:4">
      <c r="D508" s="141"/>
    </row>
    <row r="509" spans="4:4">
      <c r="D509" s="141"/>
    </row>
    <row r="510" spans="4:4">
      <c r="D510" s="141"/>
    </row>
    <row r="511" spans="4:4">
      <c r="D511" s="141"/>
    </row>
    <row r="512" spans="4:4">
      <c r="D512" s="141"/>
    </row>
    <row r="513" spans="4:4">
      <c r="D513" s="141"/>
    </row>
    <row r="514" spans="4:4">
      <c r="D514" s="141"/>
    </row>
    <row r="515" spans="4:4">
      <c r="D515" s="141"/>
    </row>
    <row r="516" spans="4:4">
      <c r="D516" s="141"/>
    </row>
    <row r="517" spans="4:4">
      <c r="D517" s="141"/>
    </row>
    <row r="518" spans="4:4">
      <c r="D518" s="141"/>
    </row>
    <row r="519" spans="4:4">
      <c r="D519" s="141"/>
    </row>
    <row r="520" spans="4:4">
      <c r="D520" s="141"/>
    </row>
    <row r="521" spans="4:4">
      <c r="D521" s="141"/>
    </row>
    <row r="522" spans="4:4">
      <c r="D522" s="141"/>
    </row>
    <row r="523" spans="4:4">
      <c r="D523" s="141"/>
    </row>
    <row r="524" spans="4:4">
      <c r="D524" s="141"/>
    </row>
    <row r="525" spans="4:4">
      <c r="D525" s="141"/>
    </row>
    <row r="526" spans="4:4">
      <c r="D526" s="141"/>
    </row>
    <row r="527" spans="4:4">
      <c r="D527" s="141"/>
    </row>
    <row r="528" spans="4:4">
      <c r="D528" s="141"/>
    </row>
    <row r="529" spans="4:4">
      <c r="D529" s="141"/>
    </row>
    <row r="530" spans="4:4">
      <c r="D530" s="141"/>
    </row>
    <row r="531" spans="4:4">
      <c r="D531" s="141"/>
    </row>
    <row r="532" spans="4:4">
      <c r="D532" s="141"/>
    </row>
    <row r="533" spans="4:4">
      <c r="D533" s="141"/>
    </row>
    <row r="534" spans="4:4">
      <c r="D534" s="141"/>
    </row>
    <row r="535" spans="4:4">
      <c r="D535" s="141"/>
    </row>
    <row r="536" spans="4:4">
      <c r="D536" s="141"/>
    </row>
    <row r="537" spans="4:4">
      <c r="D537" s="141"/>
    </row>
    <row r="538" spans="4:4">
      <c r="D538" s="141"/>
    </row>
    <row r="539" spans="4:4">
      <c r="D539" s="141"/>
    </row>
    <row r="540" spans="4:4">
      <c r="D540" s="141"/>
    </row>
    <row r="541" spans="4:4">
      <c r="D541" s="141"/>
    </row>
    <row r="542" spans="4:4">
      <c r="D542" s="141"/>
    </row>
    <row r="543" spans="4:4">
      <c r="D543" s="141"/>
    </row>
    <row r="544" spans="4:4">
      <c r="D544" s="141"/>
    </row>
    <row r="545" spans="4:4">
      <c r="D545" s="141"/>
    </row>
    <row r="546" spans="4:4">
      <c r="D546" s="141"/>
    </row>
    <row r="547" spans="4:4">
      <c r="D547" s="141"/>
    </row>
    <row r="548" spans="4:4">
      <c r="D548" s="141"/>
    </row>
    <row r="549" spans="4:4">
      <c r="D549" s="141"/>
    </row>
    <row r="550" spans="4:4">
      <c r="D550" s="141"/>
    </row>
    <row r="551" spans="4:4">
      <c r="D551" s="141"/>
    </row>
    <row r="552" spans="4:4">
      <c r="D552" s="141"/>
    </row>
    <row r="553" spans="4:4">
      <c r="D553" s="141"/>
    </row>
    <row r="554" spans="4:4">
      <c r="D554" s="141"/>
    </row>
    <row r="555" spans="4:4">
      <c r="D555" s="141"/>
    </row>
    <row r="556" spans="4:4">
      <c r="D556" s="141"/>
    </row>
    <row r="557" spans="4:4">
      <c r="D557" s="141"/>
    </row>
    <row r="558" spans="4:4">
      <c r="D558" s="141"/>
    </row>
    <row r="559" spans="4:4">
      <c r="D559" s="141"/>
    </row>
    <row r="560" spans="4:4">
      <c r="D560" s="141"/>
    </row>
    <row r="561" spans="4:4">
      <c r="D561" s="141"/>
    </row>
    <row r="562" spans="4:4">
      <c r="D562" s="141"/>
    </row>
    <row r="563" spans="4:4">
      <c r="D563" s="141"/>
    </row>
    <row r="564" spans="4:4">
      <c r="D564" s="141"/>
    </row>
    <row r="565" spans="4:4">
      <c r="D565" s="141"/>
    </row>
    <row r="566" spans="4:4">
      <c r="D566" s="141"/>
    </row>
    <row r="567" spans="4:4">
      <c r="D567" s="141"/>
    </row>
    <row r="568" spans="4:4">
      <c r="D568" s="141"/>
    </row>
    <row r="569" spans="4:4">
      <c r="D569" s="141"/>
    </row>
    <row r="570" spans="4:4">
      <c r="D570" s="141"/>
    </row>
    <row r="571" spans="4:4">
      <c r="D571" s="141"/>
    </row>
    <row r="572" spans="4:4">
      <c r="D572" s="141"/>
    </row>
    <row r="573" spans="4:4">
      <c r="D573" s="141"/>
    </row>
    <row r="574" spans="4:4">
      <c r="D574" s="141"/>
    </row>
    <row r="575" spans="4:4">
      <c r="D575" s="141"/>
    </row>
    <row r="576" spans="4:4">
      <c r="D576" s="141"/>
    </row>
    <row r="577" spans="4:4">
      <c r="D577" s="141"/>
    </row>
    <row r="578" spans="4:4">
      <c r="D578" s="141"/>
    </row>
    <row r="579" spans="4:4">
      <c r="D579" s="141"/>
    </row>
    <row r="580" spans="4:4">
      <c r="D580" s="141"/>
    </row>
    <row r="581" spans="4:4">
      <c r="D581" s="141"/>
    </row>
    <row r="582" spans="4:4">
      <c r="D582" s="141"/>
    </row>
    <row r="583" spans="4:4">
      <c r="D583" s="141"/>
    </row>
    <row r="584" spans="4:4">
      <c r="D584" s="141"/>
    </row>
    <row r="585" spans="4:4">
      <c r="D585" s="141"/>
    </row>
    <row r="586" spans="4:4">
      <c r="D586" s="141"/>
    </row>
    <row r="587" spans="4:4">
      <c r="D587" s="141"/>
    </row>
    <row r="588" spans="4:4">
      <c r="D588" s="141"/>
    </row>
    <row r="589" spans="4:4">
      <c r="D589" s="141"/>
    </row>
    <row r="590" spans="4:4">
      <c r="D590" s="141"/>
    </row>
    <row r="591" spans="4:4">
      <c r="D591" s="141"/>
    </row>
    <row r="592" spans="4:4">
      <c r="D592" s="141"/>
    </row>
    <row r="593" spans="4:4">
      <c r="D593" s="141"/>
    </row>
    <row r="594" spans="4:4">
      <c r="D594" s="141"/>
    </row>
    <row r="595" spans="4:4">
      <c r="D595" s="141"/>
    </row>
    <row r="596" spans="4:4">
      <c r="D596" s="141"/>
    </row>
    <row r="597" spans="4:4">
      <c r="D597" s="141"/>
    </row>
    <row r="598" spans="4:4">
      <c r="D598" s="141"/>
    </row>
    <row r="599" spans="4:4">
      <c r="D599" s="141"/>
    </row>
    <row r="600" spans="4:4">
      <c r="D600" s="141"/>
    </row>
    <row r="601" spans="4:4">
      <c r="D601" s="141"/>
    </row>
    <row r="602" spans="4:4">
      <c r="D602" s="141"/>
    </row>
    <row r="603" spans="4:4">
      <c r="D603" s="141"/>
    </row>
    <row r="604" spans="4:4">
      <c r="D604" s="141"/>
    </row>
    <row r="605" spans="4:4">
      <c r="D605" s="141"/>
    </row>
    <row r="606" spans="4:4">
      <c r="D606" s="141"/>
    </row>
    <row r="607" spans="4:4">
      <c r="D607" s="141"/>
    </row>
    <row r="608" spans="4:4">
      <c r="D608" s="141"/>
    </row>
    <row r="609" spans="4:4">
      <c r="D609" s="141"/>
    </row>
    <row r="610" spans="4:4">
      <c r="D610" s="141"/>
    </row>
    <row r="611" spans="4:4">
      <c r="D611" s="141"/>
    </row>
    <row r="612" spans="4:4">
      <c r="D612" s="141"/>
    </row>
    <row r="613" spans="4:4">
      <c r="D613" s="141"/>
    </row>
    <row r="614" spans="4:4">
      <c r="D614" s="141"/>
    </row>
    <row r="615" spans="4:4">
      <c r="D615" s="141"/>
    </row>
    <row r="616" spans="4:4">
      <c r="D616" s="141"/>
    </row>
    <row r="617" spans="4:4">
      <c r="D617" s="141"/>
    </row>
    <row r="618" spans="4:4">
      <c r="D618" s="141"/>
    </row>
    <row r="619" spans="4:4">
      <c r="D619" s="141"/>
    </row>
    <row r="620" spans="4:4">
      <c r="D620" s="141"/>
    </row>
    <row r="621" spans="4:4">
      <c r="D621" s="141"/>
    </row>
    <row r="622" spans="4:4">
      <c r="D622" s="141"/>
    </row>
    <row r="623" spans="4:4">
      <c r="D623" s="141"/>
    </row>
    <row r="624" spans="4:4">
      <c r="D624" s="141"/>
    </row>
    <row r="625" spans="4:4">
      <c r="D625" s="141"/>
    </row>
    <row r="626" spans="4:4">
      <c r="D626" s="141"/>
    </row>
    <row r="627" spans="4:4">
      <c r="D627" s="141"/>
    </row>
    <row r="628" spans="4:4">
      <c r="D628" s="141"/>
    </row>
    <row r="629" spans="4:4">
      <c r="D629" s="141"/>
    </row>
    <row r="630" spans="4:4">
      <c r="D630" s="141"/>
    </row>
    <row r="631" spans="4:4">
      <c r="D631" s="141"/>
    </row>
    <row r="632" spans="4:4">
      <c r="D632" s="141"/>
    </row>
    <row r="633" spans="4:4">
      <c r="D633" s="141"/>
    </row>
    <row r="634" spans="4:4">
      <c r="D634" s="141"/>
    </row>
    <row r="635" spans="4:4">
      <c r="D635" s="141"/>
    </row>
    <row r="636" spans="4:4">
      <c r="D636" s="141"/>
    </row>
    <row r="637" spans="4:4">
      <c r="D637" s="141"/>
    </row>
    <row r="638" spans="4:4">
      <c r="D638" s="141"/>
    </row>
    <row r="639" spans="4:4">
      <c r="D639" s="141"/>
    </row>
    <row r="640" spans="4:4">
      <c r="D640" s="141"/>
    </row>
    <row r="641" spans="4:4">
      <c r="D641" s="141"/>
    </row>
    <row r="642" spans="4:4">
      <c r="D642" s="141"/>
    </row>
    <row r="643" spans="4:4">
      <c r="D643" s="141"/>
    </row>
    <row r="644" spans="4:4">
      <c r="D644" s="141"/>
    </row>
    <row r="645" spans="4:4">
      <c r="D645" s="141"/>
    </row>
    <row r="646" spans="4:4">
      <c r="D646" s="141"/>
    </row>
    <row r="647" spans="4:4">
      <c r="D647" s="141"/>
    </row>
    <row r="648" spans="4:4">
      <c r="D648" s="141"/>
    </row>
    <row r="649" spans="4:4">
      <c r="D649" s="141"/>
    </row>
    <row r="650" spans="4:4">
      <c r="D650" s="141"/>
    </row>
    <row r="651" spans="4:4">
      <c r="D651" s="141"/>
    </row>
    <row r="652" spans="4:4">
      <c r="D652" s="141"/>
    </row>
    <row r="653" spans="4:4">
      <c r="D653" s="141"/>
    </row>
    <row r="654" spans="4:4">
      <c r="D654" s="141"/>
    </row>
    <row r="655" spans="4:4">
      <c r="D655" s="141"/>
    </row>
    <row r="656" spans="4:4">
      <c r="D656" s="141"/>
    </row>
    <row r="657" spans="4:4">
      <c r="D657" s="141"/>
    </row>
    <row r="658" spans="4:4">
      <c r="D658" s="141"/>
    </row>
    <row r="659" spans="4:4">
      <c r="D659" s="141"/>
    </row>
    <row r="660" spans="4:4">
      <c r="D660" s="141"/>
    </row>
    <row r="661" spans="4:4">
      <c r="D661" s="141"/>
    </row>
    <row r="662" spans="4:4">
      <c r="D662" s="141"/>
    </row>
    <row r="663" spans="4:4">
      <c r="D663" s="141"/>
    </row>
    <row r="664" spans="4:4">
      <c r="D664" s="141"/>
    </row>
    <row r="665" spans="4:4">
      <c r="D665" s="141"/>
    </row>
    <row r="666" spans="4:4">
      <c r="D666" s="141"/>
    </row>
    <row r="667" spans="4:4">
      <c r="D667" s="141"/>
    </row>
    <row r="668" spans="4:4">
      <c r="D668" s="141"/>
    </row>
    <row r="669" spans="4:4">
      <c r="D669" s="141"/>
    </row>
    <row r="670" spans="4:4">
      <c r="D670" s="141"/>
    </row>
    <row r="671" spans="4:4">
      <c r="D671" s="141"/>
    </row>
    <row r="672" spans="4:4">
      <c r="D672" s="141"/>
    </row>
    <row r="673" spans="4:4">
      <c r="D673" s="141"/>
    </row>
    <row r="674" spans="4:4">
      <c r="D674" s="141"/>
    </row>
    <row r="675" spans="4:4">
      <c r="D675" s="141"/>
    </row>
    <row r="676" spans="4:4">
      <c r="D676" s="141"/>
    </row>
    <row r="677" spans="4:4">
      <c r="D677" s="141"/>
    </row>
    <row r="678" spans="4:4">
      <c r="D678" s="141"/>
    </row>
    <row r="679" spans="4:4">
      <c r="D679" s="141"/>
    </row>
    <row r="680" spans="4:4">
      <c r="D680" s="141"/>
    </row>
    <row r="681" spans="4:4">
      <c r="D681" s="141"/>
    </row>
    <row r="682" spans="4:4">
      <c r="D682" s="141"/>
    </row>
    <row r="683" spans="4:4">
      <c r="D683" s="141"/>
    </row>
    <row r="684" spans="4:4">
      <c r="D684" s="141"/>
    </row>
    <row r="685" spans="4:4">
      <c r="D685" s="141"/>
    </row>
    <row r="686" spans="4:4">
      <c r="D686" s="141"/>
    </row>
    <row r="687" spans="4:4">
      <c r="D687" s="141"/>
    </row>
    <row r="688" spans="4:4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</sheetData>
  <sheetProtection password="EF64" sheet="1"/>
  <mergeCells count="59">
    <mergeCell ref="A137:B137"/>
    <mergeCell ref="C10:G10"/>
    <mergeCell ref="C12:G12"/>
    <mergeCell ref="C14:G14"/>
    <mergeCell ref="C15:G15"/>
    <mergeCell ref="C16:G16"/>
    <mergeCell ref="C27:G27"/>
    <mergeCell ref="A1:G1"/>
    <mergeCell ref="C2:G2"/>
    <mergeCell ref="C3:G3"/>
    <mergeCell ref="C4:G4"/>
    <mergeCell ref="C18:G18"/>
    <mergeCell ref="C20:G20"/>
    <mergeCell ref="C22:G22"/>
    <mergeCell ref="C23:G23"/>
    <mergeCell ref="C25:G25"/>
    <mergeCell ref="C58:G58"/>
    <mergeCell ref="C29:G29"/>
    <mergeCell ref="C32:G32"/>
    <mergeCell ref="C36:G36"/>
    <mergeCell ref="C39:G39"/>
    <mergeCell ref="C41:G41"/>
    <mergeCell ref="C43:G43"/>
    <mergeCell ref="C45:G45"/>
    <mergeCell ref="C46:G46"/>
    <mergeCell ref="C48:G48"/>
    <mergeCell ref="C50:G50"/>
    <mergeCell ref="C53:G53"/>
    <mergeCell ref="C93:G93"/>
    <mergeCell ref="C63:G63"/>
    <mergeCell ref="C66:G66"/>
    <mergeCell ref="C68:G68"/>
    <mergeCell ref="C70:G70"/>
    <mergeCell ref="C73:G73"/>
    <mergeCell ref="C75:G75"/>
    <mergeCell ref="C77:G77"/>
    <mergeCell ref="C79:G79"/>
    <mergeCell ref="C81:G81"/>
    <mergeCell ref="C84:G84"/>
    <mergeCell ref="C90:G90"/>
    <mergeCell ref="C119:G119"/>
    <mergeCell ref="C97:G97"/>
    <mergeCell ref="C99:G99"/>
    <mergeCell ref="C100:G100"/>
    <mergeCell ref="C102:G102"/>
    <mergeCell ref="C104:G104"/>
    <mergeCell ref="C105:G105"/>
    <mergeCell ref="C107:G107"/>
    <mergeCell ref="C108:G108"/>
    <mergeCell ref="C112:G112"/>
    <mergeCell ref="C114:G114"/>
    <mergeCell ref="C116:G116"/>
    <mergeCell ref="C134:G134"/>
    <mergeCell ref="C120:G120"/>
    <mergeCell ref="C123:G123"/>
    <mergeCell ref="C127:G127"/>
    <mergeCell ref="C130:G130"/>
    <mergeCell ref="C131:G131"/>
    <mergeCell ref="C133:G13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56</vt:i4>
      </vt:variant>
    </vt:vector>
  </HeadingPairs>
  <TitlesOfParts>
    <vt:vector size="65" baseType="lpstr">
      <vt:lpstr>Pokyny pro vyplnění</vt:lpstr>
      <vt:lpstr>Stavba</vt:lpstr>
      <vt:lpstr>VzorPolozky</vt:lpstr>
      <vt:lpstr>00 01 Naklady</vt:lpstr>
      <vt:lpstr>SO 01 01 Pol</vt:lpstr>
      <vt:lpstr>SO 01 02 Pol</vt:lpstr>
      <vt:lpstr>SO 02 01 Pol</vt:lpstr>
      <vt:lpstr>SO 02 02 Pol</vt:lpstr>
      <vt:lpstr>SO 02 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01 Naklady'!Názvy_tisku</vt:lpstr>
      <vt:lpstr>'SO 01 01 Pol'!Názvy_tisku</vt:lpstr>
      <vt:lpstr>'SO 01 02 Pol'!Názvy_tisku</vt:lpstr>
      <vt:lpstr>'SO 02 01 Pol'!Názvy_tisku</vt:lpstr>
      <vt:lpstr>'SO 02 02 Pol'!Názvy_tisku</vt:lpstr>
      <vt:lpstr>'SO 02 03 Pol'!Názvy_tisku</vt:lpstr>
      <vt:lpstr>oadresa</vt:lpstr>
      <vt:lpstr>Stavba!Objednatel</vt:lpstr>
      <vt:lpstr>Stavba!Objekt</vt:lpstr>
      <vt:lpstr>'00 01 Naklady'!Oblast_tisku</vt:lpstr>
      <vt:lpstr>'SO 01 01 Pol'!Oblast_tisku</vt:lpstr>
      <vt:lpstr>'SO 01 02 Pol'!Oblast_tisku</vt:lpstr>
      <vt:lpstr>'SO 02 01 Pol'!Oblast_tisku</vt:lpstr>
      <vt:lpstr>'SO 02 02 Pol'!Oblast_tisku</vt:lpstr>
      <vt:lpstr>'SO 02 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Simonka</dc:creator>
  <cp:lastModifiedBy>Simonka</cp:lastModifiedBy>
  <cp:lastPrinted>2014-02-28T09:52:57Z</cp:lastPrinted>
  <dcterms:created xsi:type="dcterms:W3CDTF">2009-04-08T07:15:50Z</dcterms:created>
  <dcterms:modified xsi:type="dcterms:W3CDTF">2021-01-18T17:30:20Z</dcterms:modified>
</cp:coreProperties>
</file>